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 activeTab="2"/>
  </bookViews>
  <sheets>
    <sheet name="Raw data" sheetId="13" r:id="rId1"/>
    <sheet name="Parameters" sheetId="9" r:id="rId2"/>
    <sheet name="Curves" sheetId="3" r:id="rId3"/>
    <sheet name="Mortgage calcs" sheetId="1" r:id="rId4"/>
    <sheet name="Mortgage graph" sheetId="10" r:id="rId5"/>
    <sheet name="Household budget" sheetId="4" r:id="rId6"/>
    <sheet name="Budget graph" sheetId="11" r:id="rId7"/>
  </sheets>
  <definedNames>
    <definedName name="fee">Parameters!$B$10</definedName>
    <definedName name="fterm">Parameters!$B$9</definedName>
    <definedName name="Infl">Parameters!$B$16</definedName>
    <definedName name="mortgage">Parameters!$B$6</definedName>
    <definedName name="term">Parameters!$B$7</definedName>
  </definedNames>
  <calcPr calcId="152511"/>
</workbook>
</file>

<file path=xl/calcChain.xml><?xml version="1.0" encoding="utf-8"?>
<calcChain xmlns="http://schemas.openxmlformats.org/spreadsheetml/2006/main">
  <c r="D6" i="4" l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  <c r="Q6" i="4" s="1"/>
  <c r="R6" i="4" s="1"/>
  <c r="S6" i="4" s="1"/>
  <c r="T6" i="4" s="1"/>
  <c r="U6" i="4" s="1"/>
  <c r="V6" i="4" s="1"/>
  <c r="W6" i="4" s="1"/>
  <c r="X6" i="4" s="1"/>
  <c r="Y6" i="4" s="1"/>
  <c r="Z6" i="4" s="1"/>
  <c r="C6" i="4"/>
  <c r="B23" i="1" l="1"/>
  <c r="B24" i="1" s="1"/>
  <c r="B29" i="1" s="1"/>
  <c r="C23" i="1"/>
  <c r="C24" i="1" s="1"/>
  <c r="D23" i="1"/>
  <c r="E23" i="1"/>
  <c r="E24" i="1" s="1"/>
  <c r="E29" i="1" s="1"/>
  <c r="F23" i="1"/>
  <c r="F24" i="1" s="1"/>
  <c r="G23" i="1"/>
  <c r="G24" i="1" s="1"/>
  <c r="H23" i="1"/>
  <c r="I23" i="1"/>
  <c r="I24" i="1" s="1"/>
  <c r="J23" i="1"/>
  <c r="J24" i="1" s="1"/>
  <c r="K23" i="1"/>
  <c r="K24" i="1" s="1"/>
  <c r="L23" i="1"/>
  <c r="M23" i="1"/>
  <c r="M24" i="1" s="1"/>
  <c r="N23" i="1"/>
  <c r="N24" i="1" s="1"/>
  <c r="N25" i="1" s="1"/>
  <c r="O23" i="1"/>
  <c r="O24" i="1" s="1"/>
  <c r="P23" i="1"/>
  <c r="Q23" i="1"/>
  <c r="R23" i="1"/>
  <c r="R24" i="1" s="1"/>
  <c r="R25" i="1" s="1"/>
  <c r="S23" i="1"/>
  <c r="S24" i="1" s="1"/>
  <c r="T23" i="1"/>
  <c r="U23" i="1"/>
  <c r="U24" i="1" s="1"/>
  <c r="U25" i="1" s="1"/>
  <c r="V23" i="1"/>
  <c r="V24" i="1" s="1"/>
  <c r="W23" i="1"/>
  <c r="W24" i="1" s="1"/>
  <c r="X23" i="1"/>
  <c r="Y23" i="1"/>
  <c r="Y24" i="1" s="1"/>
  <c r="Z23" i="1"/>
  <c r="Z24" i="1" s="1"/>
  <c r="Z29" i="1" s="1"/>
  <c r="R29" i="1" l="1"/>
  <c r="Q24" i="1"/>
  <c r="Q29" i="1" s="1"/>
  <c r="N29" i="1"/>
  <c r="J29" i="1"/>
  <c r="J25" i="1"/>
  <c r="Y25" i="1"/>
  <c r="Y29" i="1"/>
  <c r="Z25" i="1"/>
  <c r="M25" i="1"/>
  <c r="M29" i="1"/>
  <c r="I29" i="1"/>
  <c r="I25" i="1"/>
  <c r="V25" i="1"/>
  <c r="V29" i="1"/>
  <c r="F25" i="1"/>
  <c r="F29" i="1"/>
  <c r="U29" i="1"/>
  <c r="E25" i="1"/>
  <c r="W25" i="1"/>
  <c r="W29" i="1"/>
  <c r="G25" i="1"/>
  <c r="G29" i="1"/>
  <c r="B25" i="1"/>
  <c r="K25" i="1"/>
  <c r="K29" i="1"/>
  <c r="O25" i="1"/>
  <c r="O29" i="1"/>
  <c r="X24" i="1"/>
  <c r="X29" i="1" s="1"/>
  <c r="T24" i="1"/>
  <c r="T29" i="1" s="1"/>
  <c r="P24" i="1"/>
  <c r="P29" i="1" s="1"/>
  <c r="L24" i="1"/>
  <c r="L29" i="1" s="1"/>
  <c r="H24" i="1"/>
  <c r="H29" i="1" s="1"/>
  <c r="D24" i="1"/>
  <c r="D29" i="1" s="1"/>
  <c r="S25" i="1"/>
  <c r="S29" i="1"/>
  <c r="C25" i="1"/>
  <c r="C29" i="1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I4" i="3"/>
  <c r="H4" i="3"/>
  <c r="F5" i="3"/>
  <c r="G5" i="3"/>
  <c r="F6" i="3"/>
  <c r="G6" i="3"/>
  <c r="F7" i="3"/>
  <c r="G7" i="3"/>
  <c r="F8" i="3"/>
  <c r="G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G4" i="3"/>
  <c r="F4" i="3"/>
  <c r="F6" i="13"/>
  <c r="G6" i="13"/>
  <c r="F7" i="13"/>
  <c r="G7" i="13"/>
  <c r="F8" i="13"/>
  <c r="G8" i="13"/>
  <c r="F9" i="13"/>
  <c r="G9" i="13"/>
  <c r="F10" i="13"/>
  <c r="G10" i="13"/>
  <c r="F11" i="13"/>
  <c r="G11" i="13"/>
  <c r="F12" i="13"/>
  <c r="G12" i="13"/>
  <c r="F13" i="13"/>
  <c r="G13" i="13"/>
  <c r="F14" i="13"/>
  <c r="G14" i="13"/>
  <c r="F15" i="13"/>
  <c r="G15" i="13"/>
  <c r="F16" i="13"/>
  <c r="G16" i="13"/>
  <c r="F17" i="13"/>
  <c r="G17" i="13"/>
  <c r="F18" i="13"/>
  <c r="G18" i="13"/>
  <c r="F19" i="13"/>
  <c r="G19" i="13"/>
  <c r="F20" i="13"/>
  <c r="G20" i="13"/>
  <c r="F21" i="13"/>
  <c r="G21" i="13"/>
  <c r="F22" i="13"/>
  <c r="G22" i="13"/>
  <c r="F23" i="13"/>
  <c r="G23" i="13"/>
  <c r="F24" i="13"/>
  <c r="G24" i="13"/>
  <c r="F25" i="13"/>
  <c r="G25" i="13"/>
  <c r="F26" i="13"/>
  <c r="G26" i="13"/>
  <c r="F27" i="13"/>
  <c r="G27" i="13"/>
  <c r="F28" i="13"/>
  <c r="G28" i="13"/>
  <c r="F29" i="13"/>
  <c r="G29" i="13"/>
  <c r="F30" i="13"/>
  <c r="G30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6" i="13"/>
  <c r="D25" i="1" l="1"/>
  <c r="Q25" i="1"/>
  <c r="L25" i="1"/>
  <c r="T25" i="1"/>
  <c r="H25" i="1"/>
  <c r="P25" i="1"/>
  <c r="X25" i="1"/>
  <c r="B8" i="1"/>
  <c r="B15" i="4" l="1"/>
  <c r="B21" i="3" l="1"/>
  <c r="C32" i="13" l="1"/>
  <c r="C33" i="13"/>
  <c r="B33" i="13"/>
  <c r="B32" i="13"/>
  <c r="B31" i="13"/>
  <c r="C31" i="13"/>
  <c r="E5" i="3" l="1"/>
  <c r="E6" i="3"/>
  <c r="E7" i="3"/>
  <c r="E8" i="3"/>
  <c r="E9" i="3"/>
  <c r="E10" i="3"/>
  <c r="E11" i="3"/>
  <c r="E12" i="3"/>
  <c r="E13" i="3"/>
  <c r="E14" i="3"/>
  <c r="E15" i="3"/>
  <c r="E16" i="3"/>
  <c r="E18" i="3"/>
  <c r="E19" i="3"/>
  <c r="E20" i="3"/>
  <c r="E21" i="3"/>
  <c r="E22" i="3"/>
  <c r="E23" i="3"/>
  <c r="E24" i="3"/>
  <c r="E25" i="3"/>
  <c r="E26" i="3"/>
  <c r="E27" i="3"/>
  <c r="E28" i="3"/>
  <c r="E4" i="3"/>
  <c r="B5" i="3"/>
  <c r="B6" i="3"/>
  <c r="B7" i="3"/>
  <c r="B8" i="3"/>
  <c r="B9" i="3"/>
  <c r="B10" i="3"/>
  <c r="B11" i="3"/>
  <c r="B12" i="3"/>
  <c r="B13" i="3"/>
  <c r="B14" i="3"/>
  <c r="J14" i="3" s="1"/>
  <c r="B15" i="3"/>
  <c r="B16" i="3"/>
  <c r="B17" i="3"/>
  <c r="B18" i="3"/>
  <c r="J18" i="3" s="1"/>
  <c r="B19" i="3"/>
  <c r="B20" i="3"/>
  <c r="B22" i="3"/>
  <c r="B23" i="3"/>
  <c r="J23" i="3" s="1"/>
  <c r="B24" i="3"/>
  <c r="B25" i="3"/>
  <c r="B26" i="3"/>
  <c r="B27" i="3"/>
  <c r="B28" i="3"/>
  <c r="B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4" i="3"/>
  <c r="B6" i="9"/>
  <c r="B26" i="1" s="1"/>
  <c r="B27" i="1" l="1"/>
  <c r="B28" i="1" s="1"/>
  <c r="C26" i="1" s="1"/>
  <c r="J4" i="3"/>
  <c r="J20" i="3"/>
  <c r="J16" i="3"/>
  <c r="J12" i="3"/>
  <c r="J8" i="3"/>
  <c r="E17" i="3"/>
  <c r="J24" i="3"/>
  <c r="J19" i="3"/>
  <c r="J15" i="3"/>
  <c r="J11" i="3"/>
  <c r="J7" i="3"/>
  <c r="J10" i="3"/>
  <c r="J6" i="3"/>
  <c r="J22" i="3"/>
  <c r="J21" i="3"/>
  <c r="J17" i="3"/>
  <c r="J13" i="3"/>
  <c r="J9" i="3"/>
  <c r="J5" i="3"/>
  <c r="E31" i="3"/>
  <c r="E30" i="3"/>
  <c r="E29" i="3"/>
  <c r="B30" i="3"/>
  <c r="B31" i="3"/>
  <c r="J25" i="3" s="1"/>
  <c r="B29" i="3"/>
  <c r="J26" i="3" s="1"/>
  <c r="Q4" i="1"/>
  <c r="U4" i="1"/>
  <c r="Y4" i="1"/>
  <c r="E4" i="1"/>
  <c r="I4" i="1"/>
  <c r="M4" i="1"/>
  <c r="K4" i="1"/>
  <c r="P4" i="1"/>
  <c r="D4" i="1"/>
  <c r="R4" i="1"/>
  <c r="V4" i="1"/>
  <c r="Z4" i="1"/>
  <c r="F4" i="1"/>
  <c r="J4" i="1"/>
  <c r="N4" i="1"/>
  <c r="G4" i="1"/>
  <c r="T4" i="1"/>
  <c r="H4" i="1"/>
  <c r="O4" i="1"/>
  <c r="S4" i="1"/>
  <c r="W4" i="1"/>
  <c r="C4" i="1"/>
  <c r="B4" i="1"/>
  <c r="X4" i="1"/>
  <c r="L4" i="1"/>
  <c r="S5" i="11"/>
  <c r="T5" i="11"/>
  <c r="U5" i="11"/>
  <c r="V5" i="11"/>
  <c r="W5" i="11"/>
  <c r="X5" i="11"/>
  <c r="Y5" i="11"/>
  <c r="Z5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B5" i="11"/>
  <c r="C27" i="1" l="1"/>
  <c r="C28" i="1" s="1"/>
  <c r="D26" i="1" s="1"/>
  <c r="J27" i="3"/>
  <c r="J28" i="3"/>
  <c r="N8" i="1"/>
  <c r="O8" i="1"/>
  <c r="P8" i="1"/>
  <c r="Q8" i="1"/>
  <c r="R8" i="1"/>
  <c r="S8" i="1"/>
  <c r="T8" i="1"/>
  <c r="U8" i="1"/>
  <c r="V8" i="1"/>
  <c r="W8" i="1"/>
  <c r="X8" i="1"/>
  <c r="Y8" i="1"/>
  <c r="Z8" i="1"/>
  <c r="D8" i="1"/>
  <c r="E8" i="1"/>
  <c r="F8" i="1"/>
  <c r="G8" i="1"/>
  <c r="H8" i="1"/>
  <c r="I8" i="1"/>
  <c r="J8" i="1"/>
  <c r="K8" i="1"/>
  <c r="L8" i="1"/>
  <c r="M8" i="1"/>
  <c r="C8" i="1"/>
  <c r="D27" i="1" l="1"/>
  <c r="D28" i="1" s="1"/>
  <c r="E26" i="1" s="1"/>
  <c r="E27" i="1" s="1"/>
  <c r="E28" i="1" s="1"/>
  <c r="F26" i="1" s="1"/>
  <c r="B9" i="1"/>
  <c r="B4" i="4"/>
  <c r="B6" i="4"/>
  <c r="C4" i="4" l="1"/>
  <c r="C7" i="4" s="1"/>
  <c r="B7" i="4"/>
  <c r="F27" i="1"/>
  <c r="F28" i="1" s="1"/>
  <c r="G26" i="1" s="1"/>
  <c r="G27" i="1" s="1"/>
  <c r="G28" i="1" s="1"/>
  <c r="H26" i="1" s="1"/>
  <c r="H27" i="1" s="1"/>
  <c r="H28" i="1" s="1"/>
  <c r="I26" i="1" s="1"/>
  <c r="D4" i="4" l="1"/>
  <c r="D7" i="4" s="1"/>
  <c r="I27" i="1"/>
  <c r="I28" i="1" s="1"/>
  <c r="J26" i="1" s="1"/>
  <c r="E4" i="4" l="1"/>
  <c r="E7" i="4" s="1"/>
  <c r="J27" i="1"/>
  <c r="J28" i="1" s="1"/>
  <c r="K26" i="1" s="1"/>
  <c r="F4" i="4" l="1"/>
  <c r="F7" i="4" s="1"/>
  <c r="K27" i="1"/>
  <c r="K28" i="1" s="1"/>
  <c r="L26" i="1" s="1"/>
  <c r="G4" i="4" l="1"/>
  <c r="G7" i="4" s="1"/>
  <c r="L27" i="1"/>
  <c r="L28" i="1" s="1"/>
  <c r="M26" i="1" s="1"/>
  <c r="H4" i="4" l="1"/>
  <c r="H7" i="4" s="1"/>
  <c r="M27" i="1"/>
  <c r="M28" i="1" s="1"/>
  <c r="N26" i="1" s="1"/>
  <c r="I4" i="4" l="1"/>
  <c r="I7" i="4" s="1"/>
  <c r="N27" i="1"/>
  <c r="N28" i="1" s="1"/>
  <c r="O26" i="1" s="1"/>
  <c r="J4" i="4" l="1"/>
  <c r="J7" i="4" s="1"/>
  <c r="O27" i="1"/>
  <c r="O28" i="1" s="1"/>
  <c r="P26" i="1" s="1"/>
  <c r="K4" i="4" l="1"/>
  <c r="K7" i="4" s="1"/>
  <c r="P27" i="1"/>
  <c r="P28" i="1" s="1"/>
  <c r="Q26" i="1" s="1"/>
  <c r="L4" i="4" l="1"/>
  <c r="L7" i="4" s="1"/>
  <c r="Q27" i="1"/>
  <c r="Q28" i="1" s="1"/>
  <c r="R26" i="1" s="1"/>
  <c r="M4" i="4"/>
  <c r="M7" i="4" s="1"/>
  <c r="R27" i="1" l="1"/>
  <c r="R28" i="1" s="1"/>
  <c r="S26" i="1" s="1"/>
  <c r="N4" i="4"/>
  <c r="N7" i="4" s="1"/>
  <c r="S27" i="1" l="1"/>
  <c r="S28" i="1" s="1"/>
  <c r="T26" i="1" s="1"/>
  <c r="O4" i="4"/>
  <c r="O7" i="4" s="1"/>
  <c r="T27" i="1" l="1"/>
  <c r="T28" i="1" s="1"/>
  <c r="U26" i="1" s="1"/>
  <c r="P4" i="4"/>
  <c r="P7" i="4" s="1"/>
  <c r="U27" i="1" l="1"/>
  <c r="U28" i="1" s="1"/>
  <c r="V26" i="1" s="1"/>
  <c r="Q4" i="4"/>
  <c r="Q7" i="4" s="1"/>
  <c r="V27" i="1" l="1"/>
  <c r="V28" i="1" s="1"/>
  <c r="W26" i="1" s="1"/>
  <c r="R4" i="4"/>
  <c r="R7" i="4" s="1"/>
  <c r="W27" i="1" l="1"/>
  <c r="W28" i="1" s="1"/>
  <c r="X26" i="1" s="1"/>
  <c r="S4" i="4"/>
  <c r="S7" i="4" s="1"/>
  <c r="X27" i="1" l="1"/>
  <c r="X28" i="1" s="1"/>
  <c r="Y26" i="1" s="1"/>
  <c r="T4" i="4"/>
  <c r="T7" i="4" s="1"/>
  <c r="Y27" i="1" l="1"/>
  <c r="Y28" i="1" s="1"/>
  <c r="Z26" i="1" s="1"/>
  <c r="U4" i="4"/>
  <c r="U7" i="4" s="1"/>
  <c r="Z27" i="1" l="1"/>
  <c r="V4" i="4"/>
  <c r="V7" i="4" s="1"/>
  <c r="B34" i="1" l="1"/>
  <c r="B32" i="1"/>
  <c r="B33" i="1"/>
  <c r="Z28" i="1"/>
  <c r="W4" i="4"/>
  <c r="W7" i="4" s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4" i="3"/>
  <c r="D24" i="3" l="1"/>
  <c r="C30" i="3"/>
  <c r="C29" i="3"/>
  <c r="C31" i="3"/>
  <c r="D4" i="3"/>
  <c r="K4" i="3" s="1"/>
  <c r="L4" i="3" s="1"/>
  <c r="D21" i="3"/>
  <c r="D13" i="3"/>
  <c r="D5" i="3"/>
  <c r="K5" i="3" s="1"/>
  <c r="L5" i="3" s="1"/>
  <c r="D16" i="3"/>
  <c r="D12" i="3"/>
  <c r="D23" i="3"/>
  <c r="D19" i="3"/>
  <c r="D15" i="3"/>
  <c r="D11" i="3"/>
  <c r="D7" i="3"/>
  <c r="D17" i="3"/>
  <c r="D9" i="3"/>
  <c r="D20" i="3"/>
  <c r="D8" i="3"/>
  <c r="D22" i="3"/>
  <c r="D18" i="3"/>
  <c r="D14" i="3"/>
  <c r="D10" i="3"/>
  <c r="D6" i="3"/>
  <c r="X4" i="4"/>
  <c r="X7" i="4" s="1"/>
  <c r="K10" i="3" l="1"/>
  <c r="L10" i="3" s="1"/>
  <c r="K7" i="3"/>
  <c r="L7" i="3" s="1"/>
  <c r="K13" i="3"/>
  <c r="L13" i="3" s="1"/>
  <c r="K14" i="3"/>
  <c r="L14" i="3" s="1"/>
  <c r="K20" i="3"/>
  <c r="L20" i="3" s="1"/>
  <c r="K11" i="3"/>
  <c r="L11" i="3" s="1"/>
  <c r="K12" i="3"/>
  <c r="L12" i="3" s="1"/>
  <c r="K21" i="3"/>
  <c r="L21" i="3" s="1"/>
  <c r="K18" i="3"/>
  <c r="L18" i="3" s="1"/>
  <c r="K9" i="3"/>
  <c r="L9" i="3" s="1"/>
  <c r="K15" i="3"/>
  <c r="L15" i="3" s="1"/>
  <c r="K16" i="3"/>
  <c r="L16" i="3" s="1"/>
  <c r="K8" i="3"/>
  <c r="L8" i="3" s="1"/>
  <c r="K23" i="3"/>
  <c r="L23" i="3" s="1"/>
  <c r="K6" i="3"/>
  <c r="L6" i="3" s="1"/>
  <c r="K22" i="3"/>
  <c r="L22" i="3" s="1"/>
  <c r="K17" i="3"/>
  <c r="L17" i="3" s="1"/>
  <c r="K19" i="3"/>
  <c r="L19" i="3" s="1"/>
  <c r="K24" i="3"/>
  <c r="L24" i="3" s="1"/>
  <c r="D30" i="3"/>
  <c r="D29" i="3"/>
  <c r="D31" i="3"/>
  <c r="V5" i="1"/>
  <c r="B5" i="1"/>
  <c r="L5" i="1"/>
  <c r="G5" i="1"/>
  <c r="Q5" i="1"/>
  <c r="Y4" i="4"/>
  <c r="Y7" i="4" s="1"/>
  <c r="R5" i="1" l="1"/>
  <c r="Q6" i="1"/>
  <c r="Q7" i="1" s="1"/>
  <c r="W5" i="1"/>
  <c r="V6" i="1"/>
  <c r="V7" i="1" s="1"/>
  <c r="C5" i="1"/>
  <c r="B6" i="1"/>
  <c r="B12" i="1" s="1"/>
  <c r="M5" i="1"/>
  <c r="L6" i="1"/>
  <c r="L12" i="1" s="1"/>
  <c r="H5" i="1"/>
  <c r="G6" i="1"/>
  <c r="G7" i="1" s="1"/>
  <c r="B5" i="10"/>
  <c r="Z4" i="4"/>
  <c r="Z7" i="4" s="1"/>
  <c r="B7" i="1" l="1"/>
  <c r="L7" i="1"/>
  <c r="V12" i="1"/>
  <c r="G12" i="1"/>
  <c r="Q12" i="1"/>
  <c r="I5" i="1"/>
  <c r="H6" i="1"/>
  <c r="H7" i="1" s="1"/>
  <c r="D5" i="1"/>
  <c r="C6" i="1"/>
  <c r="C7" i="1" s="1"/>
  <c r="S5" i="1"/>
  <c r="R6" i="1"/>
  <c r="R7" i="1" s="1"/>
  <c r="N5" i="1"/>
  <c r="M6" i="1"/>
  <c r="M7" i="1" s="1"/>
  <c r="X5" i="1"/>
  <c r="W6" i="1"/>
  <c r="W7" i="1" s="1"/>
  <c r="W12" i="1" l="1"/>
  <c r="R12" i="1"/>
  <c r="H12" i="1"/>
  <c r="M12" i="1"/>
  <c r="C12" i="1"/>
  <c r="T5" i="1"/>
  <c r="S6" i="1"/>
  <c r="S7" i="1" s="1"/>
  <c r="J5" i="1"/>
  <c r="I6" i="1"/>
  <c r="I7" i="1" s="1"/>
  <c r="O5" i="1"/>
  <c r="N6" i="1"/>
  <c r="N7" i="1" s="1"/>
  <c r="Y5" i="1"/>
  <c r="X6" i="1"/>
  <c r="X7" i="1" s="1"/>
  <c r="E5" i="1"/>
  <c r="D6" i="1"/>
  <c r="D7" i="1" s="1"/>
  <c r="C5" i="10"/>
  <c r="D12" i="1" l="1"/>
  <c r="N12" i="1"/>
  <c r="S12" i="1"/>
  <c r="X12" i="1"/>
  <c r="I12" i="1"/>
  <c r="F5" i="1"/>
  <c r="E6" i="1"/>
  <c r="E7" i="1" s="1"/>
  <c r="P5" i="1"/>
  <c r="O6" i="1"/>
  <c r="O7" i="1" s="1"/>
  <c r="U5" i="1"/>
  <c r="T6" i="1"/>
  <c r="T7" i="1" s="1"/>
  <c r="Z5" i="1"/>
  <c r="Y6" i="1"/>
  <c r="Y7" i="1" s="1"/>
  <c r="K5" i="1"/>
  <c r="J6" i="1"/>
  <c r="J7" i="1" s="1"/>
  <c r="B10" i="1"/>
  <c r="Z6" i="1" l="1"/>
  <c r="Z12" i="1" s="1"/>
  <c r="F6" i="1"/>
  <c r="F12" i="1" s="1"/>
  <c r="B11" i="1"/>
  <c r="J12" i="1"/>
  <c r="T12" i="1"/>
  <c r="E12" i="1"/>
  <c r="Y12" i="1"/>
  <c r="O12" i="1"/>
  <c r="K6" i="1"/>
  <c r="K7" i="1" s="1"/>
  <c r="U6" i="1"/>
  <c r="U12" i="1" s="1"/>
  <c r="P6" i="1"/>
  <c r="P7" i="1" s="1"/>
  <c r="E5" i="10"/>
  <c r="D5" i="10"/>
  <c r="F7" i="1" l="1"/>
  <c r="Z7" i="1"/>
  <c r="U7" i="1"/>
  <c r="K12" i="1"/>
  <c r="P12" i="1"/>
  <c r="B4" i="10"/>
  <c r="B6" i="10" s="1"/>
  <c r="C9" i="1"/>
  <c r="C10" i="1"/>
  <c r="C11" i="1" l="1"/>
  <c r="D9" i="1" s="1"/>
  <c r="D10" i="1"/>
  <c r="C4" i="10"/>
  <c r="C6" i="10" s="1"/>
  <c r="D11" i="1" l="1"/>
  <c r="E9" i="1" s="1"/>
  <c r="F5" i="10"/>
  <c r="E10" i="1"/>
  <c r="D4" i="10"/>
  <c r="D6" i="10" s="1"/>
  <c r="E11" i="1" l="1"/>
  <c r="F9" i="1" s="1"/>
  <c r="G5" i="10"/>
  <c r="F10" i="1"/>
  <c r="E4" i="10"/>
  <c r="E6" i="10" s="1"/>
  <c r="F11" i="1" l="1"/>
  <c r="G9" i="1" s="1"/>
  <c r="F4" i="10"/>
  <c r="F6" i="10" s="1"/>
  <c r="H5" i="10" l="1"/>
  <c r="G10" i="1"/>
  <c r="G11" i="1" l="1"/>
  <c r="H9" i="1" s="1"/>
  <c r="H10" i="1"/>
  <c r="G4" i="10"/>
  <c r="G6" i="10" s="1"/>
  <c r="H11" i="1" l="1"/>
  <c r="I9" i="1" s="1"/>
  <c r="I5" i="10"/>
  <c r="I10" i="1"/>
  <c r="H4" i="10"/>
  <c r="H6" i="10" s="1"/>
  <c r="I11" i="1" l="1"/>
  <c r="I4" i="10"/>
  <c r="I6" i="10" s="1"/>
  <c r="J10" i="1"/>
  <c r="K10" i="1" l="1"/>
  <c r="J4" i="10"/>
  <c r="J5" i="10"/>
  <c r="J9" i="1"/>
  <c r="J11" i="1" s="1"/>
  <c r="K4" i="10" l="1"/>
  <c r="J6" i="10"/>
  <c r="K5" i="10" l="1"/>
  <c r="K6" i="10" s="1"/>
  <c r="K9" i="1"/>
  <c r="K11" i="1" s="1"/>
  <c r="L5" i="10" l="1"/>
  <c r="L9" i="1" l="1"/>
  <c r="M5" i="10" l="1"/>
  <c r="L10" i="1"/>
  <c r="L11" i="1" l="1"/>
  <c r="M9" i="1" s="1"/>
  <c r="M10" i="1"/>
  <c r="L4" i="10"/>
  <c r="L6" i="10" s="1"/>
  <c r="M11" i="1" l="1"/>
  <c r="N9" i="1" s="1"/>
  <c r="N10" i="1"/>
  <c r="M4" i="10"/>
  <c r="M6" i="10" s="1"/>
  <c r="N5" i="10"/>
  <c r="N11" i="1" l="1"/>
  <c r="O5" i="10"/>
  <c r="O10" i="1"/>
  <c r="N4" i="10"/>
  <c r="N6" i="10" s="1"/>
  <c r="P10" i="1" l="1"/>
  <c r="O4" i="10"/>
  <c r="O6" i="10" s="1"/>
  <c r="O9" i="1"/>
  <c r="O11" i="1" s="1"/>
  <c r="P4" i="10" l="1"/>
  <c r="P5" i="10"/>
  <c r="P9" i="1"/>
  <c r="P11" i="1" s="1"/>
  <c r="P6" i="10" l="1"/>
  <c r="Q9" i="1"/>
  <c r="Q5" i="10" l="1"/>
  <c r="Q10" i="1"/>
  <c r="Q11" i="1" l="1"/>
  <c r="R9" i="1" s="1"/>
  <c r="R10" i="1"/>
  <c r="Q4" i="10"/>
  <c r="Q6" i="10" s="1"/>
  <c r="R11" i="1" l="1"/>
  <c r="S9" i="1" s="1"/>
  <c r="R5" i="10"/>
  <c r="S10" i="1"/>
  <c r="R4" i="10"/>
  <c r="S11" i="1" l="1"/>
  <c r="T9" i="1" s="1"/>
  <c r="R6" i="10"/>
  <c r="T10" i="1"/>
  <c r="S4" i="10"/>
  <c r="T11" i="1" l="1"/>
  <c r="U9" i="1" s="1"/>
  <c r="S5" i="10"/>
  <c r="S6" i="10" s="1"/>
  <c r="U10" i="1"/>
  <c r="T4" i="10"/>
  <c r="U11" i="1" l="1"/>
  <c r="V9" i="1" s="1"/>
  <c r="U4" i="10"/>
  <c r="T5" i="10" l="1"/>
  <c r="T6" i="10" s="1"/>
  <c r="V10" i="1"/>
  <c r="V11" i="1" l="1"/>
  <c r="W9" i="1" s="1"/>
  <c r="W10" i="1"/>
  <c r="V4" i="10"/>
  <c r="W11" i="1" l="1"/>
  <c r="X9" i="1" s="1"/>
  <c r="U5" i="10"/>
  <c r="U6" i="10" s="1"/>
  <c r="X10" i="1"/>
  <c r="W4" i="10"/>
  <c r="X11" i="1" l="1"/>
  <c r="Y10" i="1"/>
  <c r="X4" i="10"/>
  <c r="V5" i="10" l="1"/>
  <c r="V6" i="10" s="1"/>
  <c r="Z10" i="1"/>
  <c r="Y4" i="10"/>
  <c r="Y9" i="1"/>
  <c r="Y11" i="1" s="1"/>
  <c r="Z4" i="10" l="1"/>
  <c r="W5" i="10" l="1"/>
  <c r="W6" i="10" s="1"/>
  <c r="Z9" i="1"/>
  <c r="Z11" i="1" s="1"/>
  <c r="X5" i="10" l="1"/>
  <c r="X6" i="10" s="1"/>
  <c r="B15" i="1"/>
  <c r="B17" i="1"/>
  <c r="B16" i="1"/>
  <c r="Y5" i="10" l="1"/>
  <c r="Y6" i="10" s="1"/>
  <c r="Z5" i="10" l="1"/>
  <c r="Z6" i="10" s="1"/>
  <c r="B11" i="10" l="1"/>
  <c r="B10" i="10"/>
  <c r="B9" i="10"/>
  <c r="C8" i="4" l="1"/>
  <c r="C9" i="4" s="1"/>
  <c r="C11" i="4" s="1"/>
  <c r="G8" i="4"/>
  <c r="G9" i="4" s="1"/>
  <c r="G11" i="4" s="1"/>
  <c r="K8" i="4"/>
  <c r="K9" i="4" s="1"/>
  <c r="K11" i="4" s="1"/>
  <c r="O8" i="4"/>
  <c r="O9" i="4" s="1"/>
  <c r="O11" i="4" s="1"/>
  <c r="S8" i="4"/>
  <c r="S9" i="4" s="1"/>
  <c r="S11" i="4" s="1"/>
  <c r="W8" i="4"/>
  <c r="B8" i="4"/>
  <c r="B9" i="4" s="1"/>
  <c r="B11" i="4" s="1"/>
  <c r="B13" i="4" s="1"/>
  <c r="D8" i="4"/>
  <c r="D9" i="4" s="1"/>
  <c r="D11" i="4" s="1"/>
  <c r="H8" i="4"/>
  <c r="H9" i="4" s="1"/>
  <c r="H11" i="4" s="1"/>
  <c r="L8" i="4"/>
  <c r="L9" i="4" s="1"/>
  <c r="L11" i="4" s="1"/>
  <c r="P8" i="4"/>
  <c r="P9" i="4" s="1"/>
  <c r="P11" i="4" s="1"/>
  <c r="T8" i="4"/>
  <c r="T9" i="4" s="1"/>
  <c r="T11" i="4" s="1"/>
  <c r="X8" i="4"/>
  <c r="E8" i="4"/>
  <c r="E9" i="4" s="1"/>
  <c r="E11" i="4" s="1"/>
  <c r="I8" i="4"/>
  <c r="I9" i="4" s="1"/>
  <c r="I11" i="4" s="1"/>
  <c r="M8" i="4"/>
  <c r="M9" i="4" s="1"/>
  <c r="M11" i="4" s="1"/>
  <c r="Q8" i="4"/>
  <c r="Q9" i="4" s="1"/>
  <c r="Q11" i="4" s="1"/>
  <c r="U8" i="4"/>
  <c r="U9" i="4" s="1"/>
  <c r="U11" i="4" s="1"/>
  <c r="Y8" i="4"/>
  <c r="F8" i="4"/>
  <c r="F9" i="4" s="1"/>
  <c r="F11" i="4" s="1"/>
  <c r="J8" i="4"/>
  <c r="J9" i="4" s="1"/>
  <c r="J11" i="4" s="1"/>
  <c r="N8" i="4"/>
  <c r="N9" i="4" s="1"/>
  <c r="N11" i="4" s="1"/>
  <c r="R8" i="4"/>
  <c r="R9" i="4" s="1"/>
  <c r="R11" i="4" s="1"/>
  <c r="V8" i="4"/>
  <c r="V9" i="4" s="1"/>
  <c r="V11" i="4" s="1"/>
  <c r="Z8" i="4"/>
  <c r="W9" i="4" l="1"/>
  <c r="W11" i="4" s="1"/>
  <c r="C13" i="4"/>
  <c r="B4" i="11"/>
  <c r="X9" i="4" l="1"/>
  <c r="X11" i="4" s="1"/>
  <c r="D13" i="4"/>
  <c r="C4" i="11"/>
  <c r="Y9" i="4" l="1"/>
  <c r="Y11" i="4" s="1"/>
  <c r="E13" i="4"/>
  <c r="D4" i="11"/>
  <c r="Z9" i="4" l="1"/>
  <c r="Z11" i="4" s="1"/>
  <c r="F13" i="4"/>
  <c r="E4" i="11"/>
  <c r="G13" i="4" l="1"/>
  <c r="F4" i="11"/>
  <c r="H13" i="4" l="1"/>
  <c r="G4" i="11"/>
  <c r="I13" i="4" l="1"/>
  <c r="H4" i="11"/>
  <c r="J13" i="4" l="1"/>
  <c r="I4" i="11"/>
  <c r="K13" i="4" l="1"/>
  <c r="J4" i="11"/>
  <c r="L13" i="4" l="1"/>
  <c r="K4" i="11"/>
  <c r="M13" i="4" l="1"/>
  <c r="L4" i="11"/>
  <c r="N13" i="4" l="1"/>
  <c r="M4" i="11"/>
  <c r="O13" i="4" l="1"/>
  <c r="N4" i="11"/>
  <c r="P13" i="4" l="1"/>
  <c r="O4" i="11"/>
  <c r="Q13" i="4" l="1"/>
  <c r="P4" i="11"/>
  <c r="R13" i="4" l="1"/>
  <c r="Q4" i="11"/>
  <c r="S13" i="4" l="1"/>
  <c r="R4" i="11"/>
  <c r="T13" i="4" l="1"/>
  <c r="S4" i="11"/>
  <c r="U13" i="4" l="1"/>
  <c r="T4" i="11"/>
  <c r="V13" i="4" l="1"/>
  <c r="U4" i="11"/>
  <c r="W13" i="4" l="1"/>
  <c r="V4" i="11"/>
  <c r="X13" i="4" l="1"/>
  <c r="W4" i="11"/>
  <c r="Y13" i="4" l="1"/>
  <c r="X4" i="11"/>
  <c r="Z13" i="4" l="1"/>
  <c r="B17" i="4" s="1"/>
  <c r="Y4" i="11"/>
  <c r="Z4" i="11" l="1"/>
</calcChain>
</file>

<file path=xl/sharedStrings.xml><?xml version="1.0" encoding="utf-8"?>
<sst xmlns="http://schemas.openxmlformats.org/spreadsheetml/2006/main" count="122" uniqueCount="84">
  <si>
    <t>Fixed rate term</t>
  </si>
  <si>
    <t>Inflation</t>
  </si>
  <si>
    <t>Mortgage arrangement fee</t>
  </si>
  <si>
    <t>Fees</t>
  </si>
  <si>
    <t>Capital available</t>
  </si>
  <si>
    <t>Outstanding mortgage BoY</t>
  </si>
  <si>
    <t>Payments to bank</t>
  </si>
  <si>
    <t>Interest rate (p.a.)</t>
  </si>
  <si>
    <t>Interest rate (p.m.)</t>
  </si>
  <si>
    <t>Annuity for remaining term</t>
  </si>
  <si>
    <t>Income</t>
  </si>
  <si>
    <t>Outstanding mortgage EoY</t>
  </si>
  <si>
    <t>p.a.</t>
  </si>
  <si>
    <t>Mortgage required</t>
  </si>
  <si>
    <t>Property value</t>
  </si>
  <si>
    <t>Min</t>
  </si>
  <si>
    <t>Monthly payments</t>
  </si>
  <si>
    <t>Max</t>
  </si>
  <si>
    <t>Average</t>
  </si>
  <si>
    <t>Mortgage payments</t>
  </si>
  <si>
    <t>Expenditure</t>
  </si>
  <si>
    <t>Balance</t>
  </si>
  <si>
    <t>Total expenditure</t>
  </si>
  <si>
    <t>Net income</t>
  </si>
  <si>
    <t>expect to increase in line with inflation</t>
  </si>
  <si>
    <t>Mortgage variables</t>
  </si>
  <si>
    <t>Fixed rate mortgage</t>
  </si>
  <si>
    <t>Variable mortgage</t>
  </si>
  <si>
    <t>Parameters</t>
  </si>
  <si>
    <t>increase in line with inflation</t>
  </si>
  <si>
    <t>Mortgage payment graph</t>
  </si>
  <si>
    <t>Year</t>
  </si>
  <si>
    <t>Fixed</t>
  </si>
  <si>
    <t>Variable</t>
  </si>
  <si>
    <t>Difference</t>
  </si>
  <si>
    <t>Difference in mortgage payments</t>
  </si>
  <si>
    <t>Interest rate curves</t>
  </si>
  <si>
    <t>Target</t>
  </si>
  <si>
    <t>1 + IR F</t>
  </si>
  <si>
    <t>IR F 5 year forward</t>
  </si>
  <si>
    <t>Interest Rate F</t>
  </si>
  <si>
    <t>Interest Rate V</t>
  </si>
  <si>
    <t>Target savings for renovation work</t>
  </si>
  <si>
    <t>Comments</t>
  </si>
  <si>
    <t>Max difference in mortgage payments</t>
  </si>
  <si>
    <t>Fixed rate mortgage variables:</t>
  </si>
  <si>
    <t>Term of mortgages</t>
  </si>
  <si>
    <t>(named ranges, where used, in red italics)</t>
  </si>
  <si>
    <t>mortgage</t>
  </si>
  <si>
    <t>term</t>
  </si>
  <si>
    <t>fterm</t>
  </si>
  <si>
    <t>infl</t>
  </si>
  <si>
    <t>fee</t>
  </si>
  <si>
    <t>Average of 5 years</t>
  </si>
  <si>
    <t>Difference between 5 year average and 5 year forward</t>
  </si>
  <si>
    <t>Check</t>
  </si>
  <si>
    <t>Corrections to data</t>
  </si>
  <si>
    <t>Count:</t>
  </si>
  <si>
    <t>Min:</t>
  </si>
  <si>
    <t>Max:</t>
  </si>
  <si>
    <t>Interest rate (p.a.) - five year forward</t>
  </si>
  <si>
    <t>Interest rate (p.a.) - one year forward</t>
  </si>
  <si>
    <t>Check on monthly compounded IR:</t>
  </si>
  <si>
    <t>Source :</t>
  </si>
  <si>
    <t>Tolerance of check :</t>
  </si>
  <si>
    <t>Year 14, Interest rate V, changed to average of adjacent values to smooth out the curve</t>
  </si>
  <si>
    <t>Year 18, Interest rate F, negative sign removed</t>
  </si>
  <si>
    <t>Interest rate forward curves</t>
  </si>
  <si>
    <t>Savings fund</t>
  </si>
  <si>
    <t>Savings target</t>
  </si>
  <si>
    <t>Target reached in</t>
  </si>
  <si>
    <t>years</t>
  </si>
  <si>
    <t>Positive?</t>
  </si>
  <si>
    <t>Upward sloping?</t>
  </si>
  <si>
    <t>Household Budget graph</t>
  </si>
  <si>
    <t>Household budget</t>
  </si>
  <si>
    <t>Criteria</t>
  </si>
  <si>
    <t>Household budget variables</t>
  </si>
  <si>
    <t>Inflation linked expenditure</t>
  </si>
  <si>
    <t>Income linked expenditure</t>
  </si>
  <si>
    <t>% of income</t>
  </si>
  <si>
    <t>Income linked</t>
  </si>
  <si>
    <t>Inflation linked</t>
  </si>
  <si>
    <t>Central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</si>
</sst>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0.00_ ;\-0.00\ 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theme="4"/>
      <name val="Arial"/>
      <family val="2"/>
    </font>
    <font>
      <b/>
      <u/>
      <sz val="10"/>
      <name val="Arial"/>
      <family val="2"/>
    </font>
    <font>
      <i/>
      <sz val="10"/>
      <color theme="4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43" fontId="0" fillId="0" borderId="0" xfId="1" applyFont="1"/>
    <xf numFmtId="10" fontId="0" fillId="0" borderId="0" xfId="2" applyNumberFormat="1" applyFont="1"/>
    <xf numFmtId="164" fontId="0" fillId="0" borderId="0" xfId="1" applyNumberFormat="1" applyFont="1"/>
    <xf numFmtId="0" fontId="3" fillId="0" borderId="0" xfId="0" applyFont="1"/>
    <xf numFmtId="43" fontId="0" fillId="0" borderId="0" xfId="0" applyNumberFormat="1"/>
    <xf numFmtId="9" fontId="0" fillId="0" borderId="0" xfId="0" applyNumberFormat="1"/>
    <xf numFmtId="0" fontId="2" fillId="0" borderId="0" xfId="0" applyFont="1"/>
    <xf numFmtId="0" fontId="4" fillId="0" borderId="0" xfId="3" applyFont="1" applyAlignment="1" applyProtection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5" fillId="0" borderId="0" xfId="0" applyFont="1"/>
    <xf numFmtId="0" fontId="6" fillId="0" borderId="0" xfId="0" applyFont="1"/>
    <xf numFmtId="165" fontId="0" fillId="0" borderId="0" xfId="1" applyNumberFormat="1" applyFont="1"/>
    <xf numFmtId="0" fontId="0" fillId="0" borderId="0" xfId="0" quotePrefix="1"/>
    <xf numFmtId="0" fontId="3" fillId="0" borderId="0" xfId="3" applyFont="1" applyAlignment="1" applyProtection="1">
      <alignment horizontal="center"/>
    </xf>
    <xf numFmtId="0" fontId="2" fillId="3" borderId="5" xfId="0" applyFont="1" applyFill="1" applyBorder="1"/>
    <xf numFmtId="0" fontId="0" fillId="3" borderId="6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6" borderId="1" xfId="0" applyFill="1" applyBorder="1"/>
    <xf numFmtId="164" fontId="0" fillId="6" borderId="3" xfId="0" applyNumberFormat="1" applyFill="1" applyBorder="1"/>
    <xf numFmtId="9" fontId="0" fillId="6" borderId="4" xfId="0" applyNumberFormat="1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0" xfId="0" applyFill="1" applyBorder="1"/>
    <xf numFmtId="0" fontId="0" fillId="4" borderId="12" xfId="0" applyFill="1" applyBorder="1"/>
    <xf numFmtId="0" fontId="0" fillId="4" borderId="14" xfId="0" applyFill="1" applyBorder="1"/>
    <xf numFmtId="0" fontId="0" fillId="4" borderId="15" xfId="0" applyFill="1" applyBorder="1"/>
    <xf numFmtId="0" fontId="0" fillId="3" borderId="7" xfId="0" applyFill="1" applyBorder="1"/>
    <xf numFmtId="0" fontId="0" fillId="3" borderId="2" xfId="0" applyFont="1" applyFill="1" applyBorder="1"/>
    <xf numFmtId="0" fontId="0" fillId="3" borderId="5" xfId="0" applyFill="1" applyBorder="1"/>
    <xf numFmtId="0" fontId="0" fillId="4" borderId="13" xfId="0" applyFill="1" applyBorder="1"/>
    <xf numFmtId="164" fontId="0" fillId="6" borderId="8" xfId="1" applyNumberFormat="1" applyFont="1" applyFill="1" applyBorder="1"/>
    <xf numFmtId="164" fontId="0" fillId="6" borderId="11" xfId="1" applyNumberFormat="1" applyFont="1" applyFill="1" applyBorder="1"/>
    <xf numFmtId="164" fontId="0" fillId="6" borderId="13" xfId="1" applyNumberFormat="1" applyFont="1" applyFill="1" applyBorder="1"/>
    <xf numFmtId="0" fontId="0" fillId="4" borderId="5" xfId="0" applyFill="1" applyBorder="1"/>
    <xf numFmtId="0" fontId="0" fillId="4" borderId="7" xfId="0" applyFill="1" applyBorder="1"/>
    <xf numFmtId="0" fontId="0" fillId="4" borderId="6" xfId="0" applyFill="1" applyBorder="1"/>
    <xf numFmtId="0" fontId="0" fillId="6" borderId="5" xfId="0" applyFill="1" applyBorder="1"/>
    <xf numFmtId="0" fontId="0" fillId="6" borderId="2" xfId="0" applyFill="1" applyBorder="1"/>
    <xf numFmtId="0" fontId="0" fillId="6" borderId="4" xfId="0" applyFill="1" applyBorder="1"/>
    <xf numFmtId="0" fontId="0" fillId="6" borderId="3" xfId="0" applyFill="1" applyBorder="1"/>
    <xf numFmtId="0" fontId="7" fillId="3" borderId="2" xfId="0" applyFont="1" applyFill="1" applyBorder="1"/>
    <xf numFmtId="0" fontId="6" fillId="5" borderId="5" xfId="0" applyFont="1" applyFill="1" applyBorder="1"/>
    <xf numFmtId="0" fontId="0" fillId="5" borderId="7" xfId="0" applyFill="1" applyBorder="1"/>
    <xf numFmtId="0" fontId="0" fillId="5" borderId="6" xfId="0" applyFill="1" applyBorder="1"/>
    <xf numFmtId="164" fontId="0" fillId="6" borderId="1" xfId="1" applyNumberFormat="1" applyFont="1" applyFill="1" applyBorder="1"/>
    <xf numFmtId="0" fontId="8" fillId="0" borderId="0" xfId="0" applyFont="1"/>
    <xf numFmtId="10" fontId="0" fillId="0" borderId="8" xfId="0" applyNumberFormat="1" applyBorder="1"/>
    <xf numFmtId="10" fontId="0" fillId="0" borderId="9" xfId="0" applyNumberFormat="1" applyBorder="1"/>
    <xf numFmtId="10" fontId="0" fillId="0" borderId="10" xfId="0" applyNumberFormat="1" applyBorder="1"/>
    <xf numFmtId="10" fontId="0" fillId="0" borderId="11" xfId="2" applyNumberFormat="1" applyFont="1" applyBorder="1"/>
    <xf numFmtId="10" fontId="0" fillId="0" borderId="0" xfId="2" applyNumberFormat="1" applyFont="1" applyBorder="1"/>
    <xf numFmtId="10" fontId="0" fillId="0" borderId="12" xfId="2" applyNumberFormat="1" applyFont="1" applyBorder="1"/>
    <xf numFmtId="43" fontId="0" fillId="0" borderId="11" xfId="1" applyFont="1" applyBorder="1"/>
    <xf numFmtId="43" fontId="0" fillId="0" borderId="0" xfId="1" applyFont="1" applyBorder="1"/>
    <xf numFmtId="43" fontId="0" fillId="0" borderId="12" xfId="1" applyFont="1" applyBorder="1"/>
    <xf numFmtId="164" fontId="0" fillId="0" borderId="11" xfId="1" applyNumberFormat="1" applyFont="1" applyBorder="1"/>
    <xf numFmtId="164" fontId="0" fillId="0" borderId="0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5" xfId="1" applyNumberFormat="1" applyFont="1" applyBorder="1"/>
    <xf numFmtId="43" fontId="0" fillId="0" borderId="2" xfId="1" applyFont="1" applyBorder="1"/>
    <xf numFmtId="43" fontId="0" fillId="0" borderId="3" xfId="1" applyFont="1" applyBorder="1"/>
    <xf numFmtId="43" fontId="0" fillId="0" borderId="4" xfId="1" applyFont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3" borderId="10" xfId="0" applyFont="1" applyFill="1" applyBorder="1"/>
    <xf numFmtId="0" fontId="0" fillId="0" borderId="16" xfId="0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17" xfId="0" applyNumberFormat="1" applyBorder="1"/>
    <xf numFmtId="0" fontId="0" fillId="0" borderId="17" xfId="0" applyBorder="1"/>
    <xf numFmtId="0" fontId="0" fillId="3" borderId="18" xfId="0" applyFill="1" applyBorder="1"/>
    <xf numFmtId="0" fontId="2" fillId="3" borderId="19" xfId="0" applyFont="1" applyFill="1" applyBorder="1"/>
    <xf numFmtId="0" fontId="0" fillId="3" borderId="20" xfId="0" applyFill="1" applyBorder="1"/>
    <xf numFmtId="0" fontId="0" fillId="3" borderId="19" xfId="0" applyFill="1" applyBorder="1"/>
    <xf numFmtId="164" fontId="0" fillId="0" borderId="21" xfId="1" applyNumberFormat="1" applyFont="1" applyBorder="1"/>
    <xf numFmtId="164" fontId="0" fillId="0" borderId="22" xfId="1" applyNumberFormat="1" applyFont="1" applyBorder="1"/>
    <xf numFmtId="0" fontId="0" fillId="0" borderId="23" xfId="0" applyBorder="1"/>
    <xf numFmtId="164" fontId="0" fillId="0" borderId="12" xfId="0" applyNumberFormat="1" applyBorder="1"/>
    <xf numFmtId="164" fontId="0" fillId="0" borderId="24" xfId="0" applyNumberFormat="1" applyBorder="1"/>
    <xf numFmtId="0" fontId="0" fillId="0" borderId="24" xfId="0" applyBorder="1"/>
    <xf numFmtId="164" fontId="0" fillId="0" borderId="14" xfId="0" applyNumberFormat="1" applyBorder="1"/>
    <xf numFmtId="164" fontId="0" fillId="0" borderId="15" xfId="0" applyNumberFormat="1" applyBorder="1"/>
    <xf numFmtId="0" fontId="0" fillId="3" borderId="7" xfId="0" applyFont="1" applyFill="1" applyBorder="1" applyAlignment="1">
      <alignment wrapText="1"/>
    </xf>
    <xf numFmtId="0" fontId="3" fillId="3" borderId="3" xfId="3" applyFont="1" applyFill="1" applyBorder="1" applyAlignment="1" applyProtection="1">
      <alignment horizontal="center"/>
    </xf>
    <xf numFmtId="0" fontId="3" fillId="3" borderId="4" xfId="3" applyFont="1" applyFill="1" applyBorder="1" applyAlignment="1" applyProtection="1">
      <alignment horizontal="center"/>
    </xf>
    <xf numFmtId="165" fontId="0" fillId="0" borderId="9" xfId="1" applyNumberFormat="1" applyFont="1" applyBorder="1"/>
    <xf numFmtId="10" fontId="0" fillId="0" borderId="9" xfId="2" applyNumberFormat="1" applyFont="1" applyBorder="1"/>
    <xf numFmtId="43" fontId="0" fillId="0" borderId="9" xfId="1" applyFont="1" applyBorder="1"/>
    <xf numFmtId="165" fontId="0" fillId="0" borderId="0" xfId="1" applyNumberFormat="1" applyFont="1" applyBorder="1"/>
    <xf numFmtId="165" fontId="0" fillId="0" borderId="14" xfId="1" applyNumberFormat="1" applyFont="1" applyBorder="1"/>
    <xf numFmtId="43" fontId="0" fillId="0" borderId="14" xfId="1" applyFont="1" applyBorder="1"/>
    <xf numFmtId="0" fontId="9" fillId="7" borderId="5" xfId="0" applyFont="1" applyFill="1" applyBorder="1" applyAlignment="1">
      <alignment horizontal="center" wrapText="1"/>
    </xf>
    <xf numFmtId="0" fontId="9" fillId="7" borderId="7" xfId="0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center" wrapText="1"/>
    </xf>
    <xf numFmtId="2" fontId="9" fillId="0" borderId="8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0" fontId="3" fillId="0" borderId="0" xfId="3" applyFont="1" applyAlignment="1" applyProtection="1">
      <alignment horizontal="left"/>
    </xf>
    <xf numFmtId="0" fontId="1" fillId="0" borderId="0" xfId="0" applyFont="1"/>
    <xf numFmtId="0" fontId="10" fillId="0" borderId="0" xfId="3" applyFont="1" applyAlignment="1" applyProtection="1">
      <alignment horizontal="left"/>
    </xf>
    <xf numFmtId="10" fontId="0" fillId="0" borderId="11" xfId="0" applyNumberFormat="1" applyBorder="1"/>
    <xf numFmtId="10" fontId="0" fillId="0" borderId="0" xfId="0" applyNumberFormat="1" applyBorder="1"/>
    <xf numFmtId="10" fontId="0" fillId="0" borderId="12" xfId="0" applyNumberFormat="1" applyBorder="1"/>
    <xf numFmtId="0" fontId="0" fillId="0" borderId="25" xfId="0" applyFont="1" applyBorder="1"/>
    <xf numFmtId="0" fontId="0" fillId="0" borderId="25" xfId="0" applyFont="1" applyBorder="1" applyAlignment="1">
      <alignment wrapText="1"/>
    </xf>
    <xf numFmtId="0" fontId="3" fillId="0" borderId="25" xfId="3" applyFont="1" applyBorder="1" applyAlignment="1" applyProtection="1">
      <alignment horizontal="center"/>
    </xf>
    <xf numFmtId="43" fontId="0" fillId="0" borderId="25" xfId="1" applyFont="1" applyBorder="1"/>
    <xf numFmtId="0" fontId="11" fillId="0" borderId="0" xfId="3" applyFont="1" applyAlignment="1" applyProtection="1">
      <alignment horizontal="center"/>
    </xf>
    <xf numFmtId="43" fontId="11" fillId="0" borderId="0" xfId="0" applyNumberFormat="1" applyFont="1"/>
    <xf numFmtId="43" fontId="1" fillId="0" borderId="25" xfId="1" applyFont="1" applyBorder="1"/>
    <xf numFmtId="2" fontId="9" fillId="0" borderId="0" xfId="0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/>
    <xf numFmtId="0" fontId="0" fillId="3" borderId="5" xfId="0" applyFont="1" applyFill="1" applyBorder="1" applyAlignment="1">
      <alignment wrapText="1"/>
    </xf>
    <xf numFmtId="43" fontId="0" fillId="0" borderId="8" xfId="1" applyFont="1" applyBorder="1"/>
    <xf numFmtId="43" fontId="0" fillId="9" borderId="11" xfId="1" applyFont="1" applyFill="1" applyBorder="1"/>
    <xf numFmtId="43" fontId="0" fillId="0" borderId="13" xfId="1" applyFont="1" applyBorder="1"/>
    <xf numFmtId="0" fontId="0" fillId="3" borderId="11" xfId="0" applyFill="1" applyBorder="1"/>
    <xf numFmtId="0" fontId="0" fillId="3" borderId="13" xfId="0" applyFill="1" applyBorder="1"/>
    <xf numFmtId="164" fontId="0" fillId="2" borderId="11" xfId="1" applyNumberFormat="1" applyFont="1" applyFill="1" applyBorder="1"/>
    <xf numFmtId="10" fontId="0" fillId="0" borderId="8" xfId="2" applyNumberFormat="1" applyFont="1" applyFill="1" applyBorder="1"/>
    <xf numFmtId="10" fontId="0" fillId="0" borderId="9" xfId="2" applyNumberFormat="1" applyFont="1" applyFill="1" applyBorder="1"/>
    <xf numFmtId="10" fontId="0" fillId="0" borderId="10" xfId="2" applyNumberFormat="1" applyFont="1" applyFill="1" applyBorder="1"/>
    <xf numFmtId="0" fontId="11" fillId="0" borderId="11" xfId="0" applyFont="1" applyFill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166" fontId="0" fillId="6" borderId="1" xfId="1" applyNumberFormat="1" applyFont="1" applyFill="1" applyBorder="1" applyAlignment="1">
      <alignment horizontal="center"/>
    </xf>
    <xf numFmtId="43" fontId="9" fillId="0" borderId="9" xfId="1" applyNumberFormat="1" applyFont="1" applyBorder="1" applyAlignment="1">
      <alignment horizontal="center"/>
    </xf>
    <xf numFmtId="43" fontId="9" fillId="0" borderId="0" xfId="1" applyNumberFormat="1" applyFont="1" applyBorder="1" applyAlignment="1">
      <alignment horizontal="center"/>
    </xf>
    <xf numFmtId="164" fontId="0" fillId="0" borderId="6" xfId="1" applyNumberFormat="1" applyFont="1" applyFill="1" applyBorder="1"/>
    <xf numFmtId="164" fontId="0" fillId="8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0" fontId="0" fillId="10" borderId="0" xfId="2" applyNumberFormat="1" applyFont="1" applyFill="1" applyBorder="1"/>
    <xf numFmtId="10" fontId="0" fillId="10" borderId="14" xfId="2" applyNumberFormat="1" applyFont="1" applyFill="1" applyBorder="1"/>
    <xf numFmtId="43" fontId="9" fillId="10" borderId="0" xfId="1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43" fontId="9" fillId="10" borderId="14" xfId="1" applyNumberFormat="1" applyFont="1" applyFill="1" applyBorder="1" applyAlignment="1">
      <alignment horizontal="center"/>
    </xf>
    <xf numFmtId="0" fontId="9" fillId="10" borderId="15" xfId="0" applyFont="1" applyFill="1" applyBorder="1" applyAlignment="1">
      <alignment horizontal="center"/>
    </xf>
    <xf numFmtId="0" fontId="11" fillId="0" borderId="0" xfId="0" applyFont="1" applyBorder="1" applyAlignment="1">
      <alignment wrapText="1"/>
    </xf>
    <xf numFmtId="43" fontId="11" fillId="0" borderId="0" xfId="1" applyFont="1" applyBorder="1"/>
    <xf numFmtId="0" fontId="11" fillId="0" borderId="0" xfId="0" applyFont="1" applyBorder="1"/>
    <xf numFmtId="43" fontId="11" fillId="0" borderId="0" xfId="0" applyNumberFormat="1" applyFont="1" applyBorder="1"/>
    <xf numFmtId="0" fontId="11" fillId="7" borderId="5" xfId="0" applyFont="1" applyFill="1" applyBorder="1" applyAlignment="1">
      <alignment wrapText="1"/>
    </xf>
    <xf numFmtId="0" fontId="11" fillId="7" borderId="7" xfId="0" applyFont="1" applyFill="1" applyBorder="1" applyAlignment="1">
      <alignment wrapText="1"/>
    </xf>
    <xf numFmtId="0" fontId="11" fillId="7" borderId="6" xfId="0" applyFont="1" applyFill="1" applyBorder="1" applyAlignment="1">
      <alignment wrapText="1"/>
    </xf>
    <xf numFmtId="43" fontId="11" fillId="0" borderId="8" xfId="1" applyFont="1" applyBorder="1"/>
    <xf numFmtId="43" fontId="11" fillId="0" borderId="9" xfId="1" applyFont="1" applyBorder="1"/>
    <xf numFmtId="43" fontId="11" fillId="0" borderId="10" xfId="1" applyFont="1" applyBorder="1"/>
    <xf numFmtId="43" fontId="11" fillId="0" borderId="11" xfId="1" applyFont="1" applyBorder="1"/>
    <xf numFmtId="43" fontId="11" fillId="0" borderId="12" xfId="1" applyFont="1" applyBorder="1"/>
    <xf numFmtId="43" fontId="11" fillId="0" borderId="13" xfId="1" applyFont="1" applyBorder="1"/>
    <xf numFmtId="43" fontId="11" fillId="0" borderId="14" xfId="1" applyFont="1" applyBorder="1"/>
    <xf numFmtId="43" fontId="11" fillId="0" borderId="15" xfId="1" applyFont="1" applyBorder="1"/>
    <xf numFmtId="164" fontId="0" fillId="2" borderId="21" xfId="1" applyNumberFormat="1" applyFont="1" applyFill="1" applyBorder="1"/>
    <xf numFmtId="164" fontId="0" fillId="2" borderId="0" xfId="0" applyNumberFormat="1" applyFill="1" applyBorder="1"/>
    <xf numFmtId="164" fontId="0" fillId="2" borderId="14" xfId="0" applyNumberFormat="1" applyFill="1" applyBorder="1"/>
    <xf numFmtId="9" fontId="0" fillId="6" borderId="2" xfId="0" applyNumberFormat="1" applyFill="1" applyBorder="1"/>
    <xf numFmtId="164" fontId="0" fillId="0" borderId="12" xfId="0" applyNumberForma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34350393700788"/>
          <c:y val="4.5830834613165616E-2"/>
          <c:w val="0.81501066272965883"/>
          <c:h val="0.76722199198784358"/>
        </c:manualLayout>
      </c:layout>
      <c:lineChart>
        <c:grouping val="standard"/>
        <c:varyColors val="0"/>
        <c:ser>
          <c:idx val="0"/>
          <c:order val="0"/>
          <c:tx>
            <c:strRef>
              <c:f>'Raw data'!$B$5</c:f>
              <c:strCache>
                <c:ptCount val="1"/>
                <c:pt idx="0">
                  <c:v>Interest Rate F</c:v>
                </c:pt>
              </c:strCache>
            </c:strRef>
          </c:tx>
          <c:marker>
            <c:symbol val="none"/>
          </c:marker>
          <c:cat>
            <c:numRef>
              <c:f>'Raw data'!$A$6:$A$30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'Raw data'!$B$6:$B$30</c:f>
              <c:numCache>
                <c:formatCode>_(* #,##0.00_);_(* \(#,##0.00\);_(* "-"??_);_(@_)</c:formatCode>
                <c:ptCount val="25"/>
                <c:pt idx="0">
                  <c:v>0.1</c:v>
                </c:pt>
                <c:pt idx="1">
                  <c:v>0.28000000000000003</c:v>
                </c:pt>
                <c:pt idx="2">
                  <c:v>0.59</c:v>
                </c:pt>
                <c:pt idx="3">
                  <c:v>0.9</c:v>
                </c:pt>
                <c:pt idx="4">
                  <c:v>1.22</c:v>
                </c:pt>
                <c:pt idx="5">
                  <c:v>1.5</c:v>
                </c:pt>
                <c:pt idx="6">
                  <c:v>1.76</c:v>
                </c:pt>
                <c:pt idx="7">
                  <c:v>1.98</c:v>
                </c:pt>
                <c:pt idx="8">
                  <c:v>2.17</c:v>
                </c:pt>
                <c:pt idx="9">
                  <c:v>2.34</c:v>
                </c:pt>
                <c:pt idx="10">
                  <c:v>2.48</c:v>
                </c:pt>
                <c:pt idx="11">
                  <c:v>2.61</c:v>
                </c:pt>
                <c:pt idx="12">
                  <c:v>2.71</c:v>
                </c:pt>
                <c:pt idx="13">
                  <c:v>2.79</c:v>
                </c:pt>
                <c:pt idx="14">
                  <c:v>2.86</c:v>
                </c:pt>
                <c:pt idx="15">
                  <c:v>2.92</c:v>
                </c:pt>
                <c:pt idx="16">
                  <c:v>2.98</c:v>
                </c:pt>
                <c:pt idx="17">
                  <c:v>-3.02</c:v>
                </c:pt>
                <c:pt idx="18">
                  <c:v>3.06</c:v>
                </c:pt>
                <c:pt idx="19">
                  <c:v>3.08</c:v>
                </c:pt>
                <c:pt idx="20">
                  <c:v>3.11</c:v>
                </c:pt>
                <c:pt idx="21">
                  <c:v>3.14</c:v>
                </c:pt>
                <c:pt idx="22">
                  <c:v>3.16</c:v>
                </c:pt>
                <c:pt idx="23">
                  <c:v>3.17</c:v>
                </c:pt>
                <c:pt idx="24">
                  <c:v>3.19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'Raw data'!$C$5</c:f>
              <c:strCache>
                <c:ptCount val="1"/>
                <c:pt idx="0">
                  <c:v>Interest Rate V</c:v>
                </c:pt>
              </c:strCache>
            </c:strRef>
          </c:tx>
          <c:marker>
            <c:symbol val="none"/>
          </c:marker>
          <c:cat>
            <c:numRef>
              <c:f>'Raw data'!$A$6:$A$30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'Raw data'!$C$6:$C$30</c:f>
              <c:numCache>
                <c:formatCode>_(* #,##0.00_);_(* \(#,##0.00\);_(* "-"??_);_(@_)</c:formatCode>
                <c:ptCount val="25"/>
                <c:pt idx="0">
                  <c:v>0.38</c:v>
                </c:pt>
                <c:pt idx="1">
                  <c:v>0.6</c:v>
                </c:pt>
                <c:pt idx="2">
                  <c:v>0.9</c:v>
                </c:pt>
                <c:pt idx="3">
                  <c:v>1.19</c:v>
                </c:pt>
                <c:pt idx="4">
                  <c:v>1.42</c:v>
                </c:pt>
                <c:pt idx="5">
                  <c:v>1.61</c:v>
                </c:pt>
                <c:pt idx="6">
                  <c:v>1.78</c:v>
                </c:pt>
                <c:pt idx="7">
                  <c:v>1.9</c:v>
                </c:pt>
                <c:pt idx="8">
                  <c:v>2.0099999999999998</c:v>
                </c:pt>
                <c:pt idx="9">
                  <c:v>2.11</c:v>
                </c:pt>
                <c:pt idx="10">
                  <c:v>2.1800000000000002</c:v>
                </c:pt>
                <c:pt idx="11">
                  <c:v>2.25</c:v>
                </c:pt>
                <c:pt idx="12">
                  <c:v>2.2999999999999998</c:v>
                </c:pt>
                <c:pt idx="13">
                  <c:v>3.34</c:v>
                </c:pt>
                <c:pt idx="14">
                  <c:v>2.38</c:v>
                </c:pt>
                <c:pt idx="15">
                  <c:v>2.4</c:v>
                </c:pt>
                <c:pt idx="16">
                  <c:v>2.42</c:v>
                </c:pt>
                <c:pt idx="17">
                  <c:v>2.44</c:v>
                </c:pt>
                <c:pt idx="18">
                  <c:v>2.4500000000000002</c:v>
                </c:pt>
                <c:pt idx="19">
                  <c:v>2.46</c:v>
                </c:pt>
                <c:pt idx="20">
                  <c:v>2.46</c:v>
                </c:pt>
                <c:pt idx="21">
                  <c:v>2.46</c:v>
                </c:pt>
                <c:pt idx="22">
                  <c:v>2.46</c:v>
                </c:pt>
                <c:pt idx="23">
                  <c:v>2.46</c:v>
                </c:pt>
                <c:pt idx="24">
                  <c:v>2.46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34528"/>
        <c:axId val="84136704"/>
      </c:lineChart>
      <c:catAx>
        <c:axId val="8413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Term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136704"/>
        <c:crosses val="autoZero"/>
        <c:auto val="1"/>
        <c:lblAlgn val="ctr"/>
        <c:lblOffset val="100"/>
        <c:noMultiLvlLbl val="0"/>
      </c:catAx>
      <c:valAx>
        <c:axId val="84136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Forward rate (5)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841345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Curves!$B$3</c:f>
              <c:strCache>
                <c:ptCount val="1"/>
                <c:pt idx="0">
                  <c:v>Interest Rate F</c:v>
                </c:pt>
              </c:strCache>
            </c:strRef>
          </c:tx>
          <c:marker>
            <c:symbol val="none"/>
          </c:marker>
          <c:cat>
            <c:numRef>
              <c:f>Curves!$A$4:$A$28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Curves!$B$4:$B$28</c:f>
              <c:numCache>
                <c:formatCode>_(* #,##0.00_);_(* \(#,##0.00\);_(* "-"??_);_(@_)</c:formatCode>
                <c:ptCount val="25"/>
                <c:pt idx="0">
                  <c:v>0.1</c:v>
                </c:pt>
                <c:pt idx="1">
                  <c:v>0.28000000000000003</c:v>
                </c:pt>
                <c:pt idx="2">
                  <c:v>0.59</c:v>
                </c:pt>
                <c:pt idx="3">
                  <c:v>0.9</c:v>
                </c:pt>
                <c:pt idx="4">
                  <c:v>1.22</c:v>
                </c:pt>
                <c:pt idx="5">
                  <c:v>1.5</c:v>
                </c:pt>
                <c:pt idx="6">
                  <c:v>1.76</c:v>
                </c:pt>
                <c:pt idx="7">
                  <c:v>1.98</c:v>
                </c:pt>
                <c:pt idx="8">
                  <c:v>2.17</c:v>
                </c:pt>
                <c:pt idx="9">
                  <c:v>2.34</c:v>
                </c:pt>
                <c:pt idx="10">
                  <c:v>2.48</c:v>
                </c:pt>
                <c:pt idx="11">
                  <c:v>2.61</c:v>
                </c:pt>
                <c:pt idx="12">
                  <c:v>2.71</c:v>
                </c:pt>
                <c:pt idx="13">
                  <c:v>2.79</c:v>
                </c:pt>
                <c:pt idx="14">
                  <c:v>2.86</c:v>
                </c:pt>
                <c:pt idx="15">
                  <c:v>2.92</c:v>
                </c:pt>
                <c:pt idx="16">
                  <c:v>2.98</c:v>
                </c:pt>
                <c:pt idx="17">
                  <c:v>3.02</c:v>
                </c:pt>
                <c:pt idx="18">
                  <c:v>3.06</c:v>
                </c:pt>
                <c:pt idx="19">
                  <c:v>3.08</c:v>
                </c:pt>
                <c:pt idx="20">
                  <c:v>3.11</c:v>
                </c:pt>
                <c:pt idx="21">
                  <c:v>3.14</c:v>
                </c:pt>
                <c:pt idx="22">
                  <c:v>3.16</c:v>
                </c:pt>
                <c:pt idx="23">
                  <c:v>3.17</c:v>
                </c:pt>
                <c:pt idx="24">
                  <c:v>3.19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Curves!$E$3</c:f>
              <c:strCache>
                <c:ptCount val="1"/>
                <c:pt idx="0">
                  <c:v>Interest Rate V</c:v>
                </c:pt>
              </c:strCache>
            </c:strRef>
          </c:tx>
          <c:marker>
            <c:symbol val="none"/>
          </c:marker>
          <c:cat>
            <c:numRef>
              <c:f>Curves!$A$4:$A$28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Curves!$E$4:$E$28</c:f>
              <c:numCache>
                <c:formatCode>_(* #,##0.00_);_(* \(#,##0.00\);_(* "-"??_);_(@_)</c:formatCode>
                <c:ptCount val="25"/>
                <c:pt idx="0">
                  <c:v>0.38</c:v>
                </c:pt>
                <c:pt idx="1">
                  <c:v>0.6</c:v>
                </c:pt>
                <c:pt idx="2">
                  <c:v>0.9</c:v>
                </c:pt>
                <c:pt idx="3">
                  <c:v>1.19</c:v>
                </c:pt>
                <c:pt idx="4">
                  <c:v>1.42</c:v>
                </c:pt>
                <c:pt idx="5">
                  <c:v>1.61</c:v>
                </c:pt>
                <c:pt idx="6">
                  <c:v>1.78</c:v>
                </c:pt>
                <c:pt idx="7">
                  <c:v>1.9</c:v>
                </c:pt>
                <c:pt idx="8">
                  <c:v>2.0099999999999998</c:v>
                </c:pt>
                <c:pt idx="9">
                  <c:v>2.11</c:v>
                </c:pt>
                <c:pt idx="10">
                  <c:v>2.1800000000000002</c:v>
                </c:pt>
                <c:pt idx="11">
                  <c:v>2.25</c:v>
                </c:pt>
                <c:pt idx="12">
                  <c:v>2.2999999999999998</c:v>
                </c:pt>
                <c:pt idx="13">
                  <c:v>2.34</c:v>
                </c:pt>
                <c:pt idx="14">
                  <c:v>2.38</c:v>
                </c:pt>
                <c:pt idx="15">
                  <c:v>2.4</c:v>
                </c:pt>
                <c:pt idx="16">
                  <c:v>2.42</c:v>
                </c:pt>
                <c:pt idx="17">
                  <c:v>2.44</c:v>
                </c:pt>
                <c:pt idx="18">
                  <c:v>2.4500000000000002</c:v>
                </c:pt>
                <c:pt idx="19">
                  <c:v>2.46</c:v>
                </c:pt>
                <c:pt idx="20">
                  <c:v>2.46</c:v>
                </c:pt>
                <c:pt idx="21">
                  <c:v>2.46</c:v>
                </c:pt>
                <c:pt idx="22">
                  <c:v>2.46</c:v>
                </c:pt>
                <c:pt idx="23">
                  <c:v>2.46</c:v>
                </c:pt>
                <c:pt idx="24">
                  <c:v>2.46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35168"/>
        <c:axId val="84537344"/>
      </c:lineChart>
      <c:catAx>
        <c:axId val="8453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Term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537344"/>
        <c:crosses val="autoZero"/>
        <c:auto val="1"/>
        <c:lblAlgn val="ctr"/>
        <c:lblOffset val="100"/>
        <c:noMultiLvlLbl val="0"/>
      </c:catAx>
      <c:valAx>
        <c:axId val="84537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Forward rate (5)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845351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'Mortgage graph'!$A$4</c:f>
              <c:strCache>
                <c:ptCount val="1"/>
                <c:pt idx="0">
                  <c:v>Fixed</c:v>
                </c:pt>
              </c:strCache>
            </c:strRef>
          </c:tx>
          <c:marker>
            <c:symbol val="none"/>
          </c:marker>
          <c:cat>
            <c:numRef>
              <c:f>'Mortgage graph'!$B$3:$Z$3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'Mortgage graph'!$B$4:$Z$4</c:f>
              <c:numCache>
                <c:formatCode>_(* #,##0.00_);_(* \(#,##0.00\);_(* "-"??_);_(@_)</c:formatCode>
                <c:ptCount val="25"/>
                <c:pt idx="0">
                  <c:v>1080.9566256358964</c:v>
                </c:pt>
                <c:pt idx="1">
                  <c:v>1080.9566256358964</c:v>
                </c:pt>
                <c:pt idx="2">
                  <c:v>1080.9566256358964</c:v>
                </c:pt>
                <c:pt idx="3">
                  <c:v>1080.9566256358964</c:v>
                </c:pt>
                <c:pt idx="4">
                  <c:v>1080.9566256358964</c:v>
                </c:pt>
                <c:pt idx="5">
                  <c:v>1227.7815136861429</c:v>
                </c:pt>
                <c:pt idx="6">
                  <c:v>1227.7815136861429</c:v>
                </c:pt>
                <c:pt idx="7">
                  <c:v>1227.7815136861429</c:v>
                </c:pt>
                <c:pt idx="8">
                  <c:v>1227.7815136861429</c:v>
                </c:pt>
                <c:pt idx="9">
                  <c:v>1227.7815136861429</c:v>
                </c:pt>
                <c:pt idx="10">
                  <c:v>1295.0163472194138</c:v>
                </c:pt>
                <c:pt idx="11">
                  <c:v>1295.0163472194138</c:v>
                </c:pt>
                <c:pt idx="12">
                  <c:v>1295.0163472194138</c:v>
                </c:pt>
                <c:pt idx="13">
                  <c:v>1295.0163472194138</c:v>
                </c:pt>
                <c:pt idx="14">
                  <c:v>1295.0163472194138</c:v>
                </c:pt>
                <c:pt idx="15">
                  <c:v>1320.7242658995385</c:v>
                </c:pt>
                <c:pt idx="16">
                  <c:v>1320.7242658995385</c:v>
                </c:pt>
                <c:pt idx="17">
                  <c:v>1320.7242658995385</c:v>
                </c:pt>
                <c:pt idx="18">
                  <c:v>1320.7242658995385</c:v>
                </c:pt>
                <c:pt idx="19">
                  <c:v>1320.7242658995385</c:v>
                </c:pt>
                <c:pt idx="20">
                  <c:v>1340.3690749094835</c:v>
                </c:pt>
                <c:pt idx="21">
                  <c:v>1340.3690749094835</c:v>
                </c:pt>
                <c:pt idx="22">
                  <c:v>1340.3690749094835</c:v>
                </c:pt>
                <c:pt idx="23">
                  <c:v>1340.3690749094835</c:v>
                </c:pt>
                <c:pt idx="24">
                  <c:v>1340.3690749094835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'Mortgage graph'!$A$5</c:f>
              <c:strCache>
                <c:ptCount val="1"/>
                <c:pt idx="0">
                  <c:v>Variable</c:v>
                </c:pt>
              </c:strCache>
            </c:strRef>
          </c:tx>
          <c:marker>
            <c:symbol val="none"/>
          </c:marker>
          <c:cat>
            <c:numRef>
              <c:f>'Mortgage graph'!$B$3:$Z$3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'Mortgage graph'!$B$5:$Z$5</c:f>
              <c:numCache>
                <c:formatCode>_(* #,##0.00_);_(* \(#,##0.00\);_(* "-"??_);_(@_)</c:formatCode>
                <c:ptCount val="25"/>
                <c:pt idx="0">
                  <c:v>1048.3247625272616</c:v>
                </c:pt>
                <c:pt idx="1">
                  <c:v>1075.7762412729851</c:v>
                </c:pt>
                <c:pt idx="2">
                  <c:v>1112.2996925916921</c:v>
                </c:pt>
                <c:pt idx="3">
                  <c:v>1146.7333686847301</c:v>
                </c:pt>
                <c:pt idx="4">
                  <c:v>1173.2419240808651</c:v>
                </c:pt>
                <c:pt idx="5">
                  <c:v>1194.3822086593157</c:v>
                </c:pt>
                <c:pt idx="6">
                  <c:v>1212.563129564963</c:v>
                </c:pt>
                <c:pt idx="7">
                  <c:v>1224.842431150769</c:v>
                </c:pt>
                <c:pt idx="8">
                  <c:v>1235.5629995625909</c:v>
                </c:pt>
                <c:pt idx="9">
                  <c:v>1244.8086760063093</c:v>
                </c:pt>
                <c:pt idx="10">
                  <c:v>1250.9200623613488</c:v>
                </c:pt>
                <c:pt idx="11">
                  <c:v>1256.6615339836969</c:v>
                </c:pt>
                <c:pt idx="12">
                  <c:v>1260.494227521496</c:v>
                </c:pt>
                <c:pt idx="13">
                  <c:v>1263.3417202453143</c:v>
                </c:pt>
                <c:pt idx="14">
                  <c:v>1265.9672175151866</c:v>
                </c:pt>
                <c:pt idx="15">
                  <c:v>1267.1691760915207</c:v>
                </c:pt>
                <c:pt idx="16">
                  <c:v>1268.257505155477</c:v>
                </c:pt>
                <c:pt idx="17">
                  <c:v>1269.2312165013666</c:v>
                </c:pt>
                <c:pt idx="18">
                  <c:v>1269.6626636358858</c:v>
                </c:pt>
                <c:pt idx="19">
                  <c:v>1270.0362204501339</c:v>
                </c:pt>
                <c:pt idx="20">
                  <c:v>1270.0428931567192</c:v>
                </c:pt>
                <c:pt idx="21">
                  <c:v>1270.0511351700677</c:v>
                </c:pt>
                <c:pt idx="22">
                  <c:v>1270.0619937365452</c:v>
                </c:pt>
                <c:pt idx="23">
                  <c:v>1270.0780869852888</c:v>
                </c:pt>
                <c:pt idx="24">
                  <c:v>1270.1098874969637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01376"/>
        <c:axId val="118919936"/>
      </c:lineChart>
      <c:lineChart>
        <c:grouping val="standard"/>
        <c:varyColors val="0"/>
        <c:ser>
          <c:idx val="3"/>
          <c:order val="2"/>
          <c:tx>
            <c:strRef>
              <c:f>'Mortgage graph'!$A$6</c:f>
              <c:strCache>
                <c:ptCount val="1"/>
                <c:pt idx="0">
                  <c:v>Difference</c:v>
                </c:pt>
              </c:strCache>
            </c:strRef>
          </c:tx>
          <c:spPr>
            <a:ln w="15875"/>
          </c:spPr>
          <c:marker>
            <c:symbol val="none"/>
          </c:marker>
          <c:cat>
            <c:numRef>
              <c:f>'Mortgage graph'!$B$3:$Z$3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'Mortgage graph'!$B$6:$Z$6</c:f>
              <c:numCache>
                <c:formatCode>_(* #,##0.00_);_(* \(#,##0.00\);_(* "-"??_);_(@_)</c:formatCode>
                <c:ptCount val="25"/>
                <c:pt idx="0">
                  <c:v>32.631863108634889</c:v>
                </c:pt>
                <c:pt idx="1">
                  <c:v>5.1803843629113544</c:v>
                </c:pt>
                <c:pt idx="2">
                  <c:v>-31.343066955795621</c:v>
                </c:pt>
                <c:pt idx="3">
                  <c:v>-65.776743048833623</c:v>
                </c:pt>
                <c:pt idx="4">
                  <c:v>-92.285298444968703</c:v>
                </c:pt>
                <c:pt idx="5">
                  <c:v>33.399305026827278</c:v>
                </c:pt>
                <c:pt idx="6">
                  <c:v>15.218384121179952</c:v>
                </c:pt>
                <c:pt idx="7">
                  <c:v>2.9390825353739274</c:v>
                </c:pt>
                <c:pt idx="8">
                  <c:v>-7.7814858764479595</c:v>
                </c:pt>
                <c:pt idx="9">
                  <c:v>-17.027162320166326</c:v>
                </c:pt>
                <c:pt idx="10">
                  <c:v>44.096284858065019</c:v>
                </c:pt>
                <c:pt idx="11">
                  <c:v>38.354813235716847</c:v>
                </c:pt>
                <c:pt idx="12">
                  <c:v>34.522119697917788</c:v>
                </c:pt>
                <c:pt idx="13">
                  <c:v>31.67462697409951</c:v>
                </c:pt>
                <c:pt idx="14">
                  <c:v>29.049129704227198</c:v>
                </c:pt>
                <c:pt idx="15">
                  <c:v>53.555089808017783</c:v>
                </c:pt>
                <c:pt idx="16">
                  <c:v>52.466760744061503</c:v>
                </c:pt>
                <c:pt idx="17">
                  <c:v>51.493049398171934</c:v>
                </c:pt>
                <c:pt idx="18">
                  <c:v>51.06160226365273</c:v>
                </c:pt>
                <c:pt idx="19">
                  <c:v>50.688045449404626</c:v>
                </c:pt>
                <c:pt idx="20">
                  <c:v>70.326181752764342</c:v>
                </c:pt>
                <c:pt idx="21">
                  <c:v>70.317939739415806</c:v>
                </c:pt>
                <c:pt idx="22">
                  <c:v>70.307081172938297</c:v>
                </c:pt>
                <c:pt idx="23">
                  <c:v>70.290987924194724</c:v>
                </c:pt>
                <c:pt idx="24">
                  <c:v>70.25918741251985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32224"/>
        <c:axId val="118921856"/>
      </c:lineChart>
      <c:catAx>
        <c:axId val="1189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8919936"/>
        <c:crosses val="autoZero"/>
        <c:auto val="1"/>
        <c:lblAlgn val="ctr"/>
        <c:lblOffset val="100"/>
        <c:noMultiLvlLbl val="0"/>
      </c:catAx>
      <c:valAx>
        <c:axId val="11891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Mortgage amount per month ($)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18901376"/>
        <c:crosses val="autoZero"/>
        <c:crossBetween val="between"/>
      </c:valAx>
      <c:valAx>
        <c:axId val="118921856"/>
        <c:scaling>
          <c:orientation val="minMax"/>
          <c:max val="100"/>
          <c:min val="-10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Difference ($)</a:t>
                </a:r>
              </a:p>
            </c:rich>
          </c:tx>
          <c:overlay val="0"/>
        </c:title>
        <c:numFmt formatCode="_(* #,##0.00_);_(* \(#,##0.00\);_(* &quot;-&quot;??_);_(@_)" sourceLinked="0"/>
        <c:majorTickMark val="out"/>
        <c:minorTickMark val="none"/>
        <c:tickLblPos val="nextTo"/>
        <c:crossAx val="118932224"/>
        <c:crosses val="max"/>
        <c:crossBetween val="between"/>
        <c:majorUnit val="25"/>
      </c:valAx>
      <c:catAx>
        <c:axId val="118932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92185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'Budget graph'!$A$4</c:f>
              <c:strCache>
                <c:ptCount val="1"/>
                <c:pt idx="0">
                  <c:v>Savings fund</c:v>
                </c:pt>
              </c:strCache>
            </c:strRef>
          </c:tx>
          <c:marker>
            <c:symbol val="none"/>
          </c:marker>
          <c:cat>
            <c:numRef>
              <c:f>'Budget graph'!$B$3:$Z$3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'Budget graph'!$B$4:$Z$4</c:f>
              <c:numCache>
                <c:formatCode>_-* #,##0_-;\-* #,##0_-;_-* "-"??_-;_-@_-</c:formatCode>
                <c:ptCount val="25"/>
                <c:pt idx="0">
                  <c:v>2278.5204923692436</c:v>
                </c:pt>
                <c:pt idx="1">
                  <c:v>5014.5409847384872</c:v>
                </c:pt>
                <c:pt idx="2">
                  <c:v>8221.7864771077293</c:v>
                </c:pt>
                <c:pt idx="3">
                  <c:v>11914.393719476971</c:v>
                </c:pt>
                <c:pt idx="4">
                  <c:v>16106.923564346213</c:v>
                </c:pt>
                <c:pt idx="5">
                  <c:v>19052.4750331875</c:v>
                </c:pt>
                <c:pt idx="6">
                  <c:v>22528.394391021033</c:v>
                </c:pt>
                <c:pt idx="7">
                  <c:v>26550.592674516589</c:v>
                </c:pt>
                <c:pt idx="8">
                  <c:v>31135.458251444023</c:v>
                </c:pt>
                <c:pt idx="9">
                  <c:v>36299.871140606294</c:v>
                </c:pt>
                <c:pt idx="10">
                  <c:v>41254.399758971187</c:v>
                </c:pt>
                <c:pt idx="11">
                  <c:v>46823.770120886024</c:v>
                </c:pt>
                <c:pt idx="12">
                  <c:v>53026.427478657293</c:v>
                </c:pt>
                <c:pt idx="13">
                  <c:v>59881.370442160689</c:v>
                </c:pt>
                <c:pt idx="14">
                  <c:v>67408.16757956818</c:v>
                </c:pt>
                <c:pt idx="15">
                  <c:v>75318.479491935374</c:v>
                </c:pt>
                <c:pt idx="16">
                  <c:v>83941.56149739743</c:v>
                </c:pt>
                <c:pt idx="17">
                  <c:v>93298.796698747174</c:v>
                </c:pt>
                <c:pt idx="18">
                  <c:v>103412.20969186125</c:v>
                </c:pt>
                <c:pt idx="19">
                  <c:v>114304.4858104926</c:v>
                </c:pt>
                <c:pt idx="20">
                  <c:v>125763.25324028736</c:v>
                </c:pt>
                <c:pt idx="21">
                  <c:v>138048.3165599434</c:v>
                </c:pt>
                <c:pt idx="22">
                  <c:v>151184.46464615653</c:v>
                </c:pt>
                <c:pt idx="23">
                  <c:v>165197.23004192347</c:v>
                </c:pt>
                <c:pt idx="24">
                  <c:v>180112.91126653083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'Budget graph'!$A$5</c:f>
              <c:strCache>
                <c:ptCount val="1"/>
                <c:pt idx="0">
                  <c:v>Target</c:v>
                </c:pt>
              </c:strCache>
            </c:strRef>
          </c:tx>
          <c:marker>
            <c:symbol val="none"/>
          </c:marker>
          <c:cat>
            <c:numRef>
              <c:f>'Budget graph'!$B$3:$Z$3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'Budget graph'!$B$5:$Z$5</c:f>
              <c:numCache>
                <c:formatCode>_-* #,##0_-;\-* #,##0_-;_-* "-"??_-;_-@_-</c:formatCode>
                <c:ptCount val="25"/>
                <c:pt idx="0">
                  <c:v>20000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20000</c:v>
                </c:pt>
                <c:pt idx="9">
                  <c:v>20000</c:v>
                </c:pt>
                <c:pt idx="10">
                  <c:v>20000</c:v>
                </c:pt>
                <c:pt idx="11">
                  <c:v>20000</c:v>
                </c:pt>
                <c:pt idx="12">
                  <c:v>20000</c:v>
                </c:pt>
                <c:pt idx="13">
                  <c:v>20000</c:v>
                </c:pt>
                <c:pt idx="14">
                  <c:v>20000</c:v>
                </c:pt>
                <c:pt idx="15">
                  <c:v>20000</c:v>
                </c:pt>
                <c:pt idx="16">
                  <c:v>20000</c:v>
                </c:pt>
                <c:pt idx="17">
                  <c:v>20000</c:v>
                </c:pt>
                <c:pt idx="18">
                  <c:v>20000</c:v>
                </c:pt>
                <c:pt idx="19">
                  <c:v>20000</c:v>
                </c:pt>
                <c:pt idx="20">
                  <c:v>20000</c:v>
                </c:pt>
                <c:pt idx="21">
                  <c:v>20000</c:v>
                </c:pt>
                <c:pt idx="22">
                  <c:v>20000</c:v>
                </c:pt>
                <c:pt idx="23">
                  <c:v>20000</c:v>
                </c:pt>
                <c:pt idx="24">
                  <c:v>20000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69696"/>
        <c:axId val="119071872"/>
      </c:lineChart>
      <c:catAx>
        <c:axId val="11906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9071872"/>
        <c:crosses val="autoZero"/>
        <c:auto val="1"/>
        <c:lblAlgn val="ctr"/>
        <c:lblOffset val="100"/>
        <c:noMultiLvlLbl val="0"/>
      </c:catAx>
      <c:valAx>
        <c:axId val="119071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Savings fund</a:t>
                </a:r>
                <a:r>
                  <a:rPr lang="en-US" baseline="0"/>
                  <a:t> balance</a:t>
                </a:r>
                <a:r>
                  <a:rPr lang="en-US"/>
                  <a:t> ($)</a:t>
                </a:r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119069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4</xdr:row>
      <xdr:rowOff>57150</xdr:rowOff>
    </xdr:from>
    <xdr:to>
      <xdr:col>16</xdr:col>
      <xdr:colOff>66675</xdr:colOff>
      <xdr:row>22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20</xdr:col>
      <xdr:colOff>304800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7</xdr:row>
      <xdr:rowOff>47624</xdr:rowOff>
    </xdr:from>
    <xdr:to>
      <xdr:col>14</xdr:col>
      <xdr:colOff>142875</xdr:colOff>
      <xdr:row>35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295274</xdr:colOff>
      <xdr:row>6</xdr:row>
      <xdr:rowOff>9525</xdr:rowOff>
    </xdr:from>
    <xdr:to>
      <xdr:col>13</xdr:col>
      <xdr:colOff>609599</xdr:colOff>
      <xdr:row>29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workbookViewId="0"/>
  </sheetViews>
  <sheetFormatPr defaultRowHeight="12.75" x14ac:dyDescent="0.2"/>
  <cols>
    <col min="4" max="5" width="9.140625" style="155"/>
    <col min="6" max="6" width="11.7109375" style="155" customWidth="1"/>
    <col min="7" max="7" width="9.140625" style="155"/>
  </cols>
  <sheetData>
    <row r="1" spans="1:10" x14ac:dyDescent="0.2">
      <c r="A1" s="11" t="s">
        <v>67</v>
      </c>
    </row>
    <row r="3" spans="1:10" x14ac:dyDescent="0.2">
      <c r="A3" s="138" t="s">
        <v>63</v>
      </c>
      <c r="B3" s="139" t="s">
        <v>83</v>
      </c>
    </row>
    <row r="4" spans="1:10" x14ac:dyDescent="0.2">
      <c r="A4" s="138"/>
      <c r="B4" s="139"/>
      <c r="D4" s="173" t="s">
        <v>72</v>
      </c>
      <c r="E4" s="173"/>
      <c r="F4" s="174" t="s">
        <v>73</v>
      </c>
      <c r="G4" s="174"/>
    </row>
    <row r="5" spans="1:10" ht="25.5" x14ac:dyDescent="0.2">
      <c r="A5" s="115" t="s">
        <v>31</v>
      </c>
      <c r="B5" s="116" t="s">
        <v>40</v>
      </c>
      <c r="C5" s="116" t="s">
        <v>41</v>
      </c>
      <c r="D5" s="153" t="s">
        <v>40</v>
      </c>
      <c r="E5" s="153" t="s">
        <v>41</v>
      </c>
      <c r="F5" s="153" t="s">
        <v>40</v>
      </c>
      <c r="G5" s="153" t="s">
        <v>41</v>
      </c>
      <c r="H5" s="9"/>
      <c r="I5" s="9"/>
      <c r="J5" s="9"/>
    </row>
    <row r="6" spans="1:10" x14ac:dyDescent="0.2">
      <c r="A6" s="117">
        <v>1</v>
      </c>
      <c r="B6" s="118">
        <v>0.1</v>
      </c>
      <c r="C6" s="118">
        <v>0.38</v>
      </c>
      <c r="D6" s="154" t="str">
        <f>IF(B6&gt;0,"Ok","Check")</f>
        <v>Ok</v>
      </c>
      <c r="E6" s="154" t="str">
        <f>IF(C6&gt;0,"Ok","Check")</f>
        <v>Ok</v>
      </c>
      <c r="F6" s="154" t="str">
        <f t="shared" ref="F6:F29" si="0">IF(B7&gt;=B6,"Ok","Check")</f>
        <v>Ok</v>
      </c>
      <c r="G6" s="154" t="str">
        <f t="shared" ref="G6:G29" si="1">IF(C7&gt;=C6,"Ok","Check")</f>
        <v>Ok</v>
      </c>
    </row>
    <row r="7" spans="1:10" x14ac:dyDescent="0.2">
      <c r="A7" s="117">
        <v>2</v>
      </c>
      <c r="B7" s="118">
        <v>0.28000000000000003</v>
      </c>
      <c r="C7" s="118">
        <v>0.6</v>
      </c>
      <c r="D7" s="154" t="str">
        <f t="shared" ref="D7:D30" si="2">IF(B7&gt;0,"Ok","Check")</f>
        <v>Ok</v>
      </c>
      <c r="E7" s="154" t="str">
        <f t="shared" ref="E7:E30" si="3">IF(C7&gt;0,"Ok","Check")</f>
        <v>Ok</v>
      </c>
      <c r="F7" s="154" t="str">
        <f t="shared" si="0"/>
        <v>Ok</v>
      </c>
      <c r="G7" s="154" t="str">
        <f t="shared" si="1"/>
        <v>Ok</v>
      </c>
    </row>
    <row r="8" spans="1:10" x14ac:dyDescent="0.2">
      <c r="A8" s="117">
        <v>3</v>
      </c>
      <c r="B8" s="118">
        <v>0.59</v>
      </c>
      <c r="C8" s="118">
        <v>0.9</v>
      </c>
      <c r="D8" s="154" t="str">
        <f t="shared" si="2"/>
        <v>Ok</v>
      </c>
      <c r="E8" s="154" t="str">
        <f t="shared" si="3"/>
        <v>Ok</v>
      </c>
      <c r="F8" s="154" t="str">
        <f t="shared" si="0"/>
        <v>Ok</v>
      </c>
      <c r="G8" s="154" t="str">
        <f t="shared" si="1"/>
        <v>Ok</v>
      </c>
    </row>
    <row r="9" spans="1:10" x14ac:dyDescent="0.2">
      <c r="A9" s="117">
        <v>4</v>
      </c>
      <c r="B9" s="118">
        <v>0.9</v>
      </c>
      <c r="C9" s="118">
        <v>1.19</v>
      </c>
      <c r="D9" s="154" t="str">
        <f t="shared" si="2"/>
        <v>Ok</v>
      </c>
      <c r="E9" s="154" t="str">
        <f t="shared" si="3"/>
        <v>Ok</v>
      </c>
      <c r="F9" s="154" t="str">
        <f t="shared" si="0"/>
        <v>Ok</v>
      </c>
      <c r="G9" s="154" t="str">
        <f t="shared" si="1"/>
        <v>Ok</v>
      </c>
    </row>
    <row r="10" spans="1:10" x14ac:dyDescent="0.2">
      <c r="A10" s="117">
        <v>5</v>
      </c>
      <c r="B10" s="118">
        <v>1.22</v>
      </c>
      <c r="C10" s="118">
        <v>1.42</v>
      </c>
      <c r="D10" s="154" t="str">
        <f t="shared" si="2"/>
        <v>Ok</v>
      </c>
      <c r="E10" s="154" t="str">
        <f t="shared" si="3"/>
        <v>Ok</v>
      </c>
      <c r="F10" s="154" t="str">
        <f t="shared" si="0"/>
        <v>Ok</v>
      </c>
      <c r="G10" s="154" t="str">
        <f t="shared" si="1"/>
        <v>Ok</v>
      </c>
    </row>
    <row r="11" spans="1:10" x14ac:dyDescent="0.2">
      <c r="A11" s="117">
        <v>6</v>
      </c>
      <c r="B11" s="118">
        <v>1.5</v>
      </c>
      <c r="C11" s="118">
        <v>1.61</v>
      </c>
      <c r="D11" s="154" t="str">
        <f t="shared" si="2"/>
        <v>Ok</v>
      </c>
      <c r="E11" s="154" t="str">
        <f t="shared" si="3"/>
        <v>Ok</v>
      </c>
      <c r="F11" s="154" t="str">
        <f t="shared" si="0"/>
        <v>Ok</v>
      </c>
      <c r="G11" s="154" t="str">
        <f t="shared" si="1"/>
        <v>Ok</v>
      </c>
    </row>
    <row r="12" spans="1:10" x14ac:dyDescent="0.2">
      <c r="A12" s="117">
        <v>7</v>
      </c>
      <c r="B12" s="118">
        <v>1.76</v>
      </c>
      <c r="C12" s="118">
        <v>1.78</v>
      </c>
      <c r="D12" s="154" t="str">
        <f t="shared" si="2"/>
        <v>Ok</v>
      </c>
      <c r="E12" s="154" t="str">
        <f t="shared" si="3"/>
        <v>Ok</v>
      </c>
      <c r="F12" s="154" t="str">
        <f t="shared" si="0"/>
        <v>Ok</v>
      </c>
      <c r="G12" s="154" t="str">
        <f t="shared" si="1"/>
        <v>Ok</v>
      </c>
    </row>
    <row r="13" spans="1:10" x14ac:dyDescent="0.2">
      <c r="A13" s="117">
        <v>8</v>
      </c>
      <c r="B13" s="118">
        <v>1.98</v>
      </c>
      <c r="C13" s="118">
        <v>1.9</v>
      </c>
      <c r="D13" s="154" t="str">
        <f t="shared" si="2"/>
        <v>Ok</v>
      </c>
      <c r="E13" s="154" t="str">
        <f t="shared" si="3"/>
        <v>Ok</v>
      </c>
      <c r="F13" s="154" t="str">
        <f t="shared" si="0"/>
        <v>Ok</v>
      </c>
      <c r="G13" s="154" t="str">
        <f t="shared" si="1"/>
        <v>Ok</v>
      </c>
    </row>
    <row r="14" spans="1:10" x14ac:dyDescent="0.2">
      <c r="A14" s="117">
        <v>9</v>
      </c>
      <c r="B14" s="118">
        <v>2.17</v>
      </c>
      <c r="C14" s="118">
        <v>2.0099999999999998</v>
      </c>
      <c r="D14" s="154" t="str">
        <f t="shared" si="2"/>
        <v>Ok</v>
      </c>
      <c r="E14" s="154" t="str">
        <f t="shared" si="3"/>
        <v>Ok</v>
      </c>
      <c r="F14" s="154" t="str">
        <f t="shared" si="0"/>
        <v>Ok</v>
      </c>
      <c r="G14" s="154" t="str">
        <f t="shared" si="1"/>
        <v>Ok</v>
      </c>
    </row>
    <row r="15" spans="1:10" x14ac:dyDescent="0.2">
      <c r="A15" s="117">
        <v>10</v>
      </c>
      <c r="B15" s="118">
        <v>2.34</v>
      </c>
      <c r="C15" s="118">
        <v>2.11</v>
      </c>
      <c r="D15" s="154" t="str">
        <f t="shared" si="2"/>
        <v>Ok</v>
      </c>
      <c r="E15" s="154" t="str">
        <f t="shared" si="3"/>
        <v>Ok</v>
      </c>
      <c r="F15" s="154" t="str">
        <f t="shared" si="0"/>
        <v>Ok</v>
      </c>
      <c r="G15" s="154" t="str">
        <f t="shared" si="1"/>
        <v>Ok</v>
      </c>
    </row>
    <row r="16" spans="1:10" x14ac:dyDescent="0.2">
      <c r="A16" s="117">
        <v>11</v>
      </c>
      <c r="B16" s="118">
        <v>2.48</v>
      </c>
      <c r="C16" s="118">
        <v>2.1800000000000002</v>
      </c>
      <c r="D16" s="154" t="str">
        <f t="shared" si="2"/>
        <v>Ok</v>
      </c>
      <c r="E16" s="154" t="str">
        <f t="shared" si="3"/>
        <v>Ok</v>
      </c>
      <c r="F16" s="154" t="str">
        <f t="shared" si="0"/>
        <v>Ok</v>
      </c>
      <c r="G16" s="154" t="str">
        <f t="shared" si="1"/>
        <v>Ok</v>
      </c>
    </row>
    <row r="17" spans="1:7" x14ac:dyDescent="0.2">
      <c r="A17" s="117">
        <v>12</v>
      </c>
      <c r="B17" s="118">
        <v>2.61</v>
      </c>
      <c r="C17" s="118">
        <v>2.25</v>
      </c>
      <c r="D17" s="154" t="str">
        <f t="shared" si="2"/>
        <v>Ok</v>
      </c>
      <c r="E17" s="154" t="str">
        <f t="shared" si="3"/>
        <v>Ok</v>
      </c>
      <c r="F17" s="154" t="str">
        <f t="shared" si="0"/>
        <v>Ok</v>
      </c>
      <c r="G17" s="154" t="str">
        <f t="shared" si="1"/>
        <v>Ok</v>
      </c>
    </row>
    <row r="18" spans="1:7" x14ac:dyDescent="0.2">
      <c r="A18" s="117">
        <v>13</v>
      </c>
      <c r="B18" s="118">
        <v>2.71</v>
      </c>
      <c r="C18" s="118">
        <v>2.2999999999999998</v>
      </c>
      <c r="D18" s="154" t="str">
        <f t="shared" si="2"/>
        <v>Ok</v>
      </c>
      <c r="E18" s="154" t="str">
        <f t="shared" si="3"/>
        <v>Ok</v>
      </c>
      <c r="F18" s="154" t="str">
        <f t="shared" si="0"/>
        <v>Ok</v>
      </c>
      <c r="G18" s="154" t="str">
        <f t="shared" si="1"/>
        <v>Ok</v>
      </c>
    </row>
    <row r="19" spans="1:7" x14ac:dyDescent="0.2">
      <c r="A19" s="117">
        <v>14</v>
      </c>
      <c r="B19" s="118">
        <v>2.79</v>
      </c>
      <c r="C19" s="118">
        <v>3.34</v>
      </c>
      <c r="D19" s="154" t="str">
        <f t="shared" si="2"/>
        <v>Ok</v>
      </c>
      <c r="E19" s="154" t="str">
        <f t="shared" si="3"/>
        <v>Ok</v>
      </c>
      <c r="F19" s="154" t="str">
        <f t="shared" si="0"/>
        <v>Ok</v>
      </c>
      <c r="G19" s="154" t="str">
        <f t="shared" si="1"/>
        <v>Check</v>
      </c>
    </row>
    <row r="20" spans="1:7" x14ac:dyDescent="0.2">
      <c r="A20" s="117">
        <v>15</v>
      </c>
      <c r="B20" s="118">
        <v>2.86</v>
      </c>
      <c r="C20" s="118">
        <v>2.38</v>
      </c>
      <c r="D20" s="154" t="str">
        <f t="shared" si="2"/>
        <v>Ok</v>
      </c>
      <c r="E20" s="154" t="str">
        <f t="shared" si="3"/>
        <v>Ok</v>
      </c>
      <c r="F20" s="154" t="str">
        <f t="shared" si="0"/>
        <v>Ok</v>
      </c>
      <c r="G20" s="154" t="str">
        <f t="shared" si="1"/>
        <v>Ok</v>
      </c>
    </row>
    <row r="21" spans="1:7" x14ac:dyDescent="0.2">
      <c r="A21" s="117">
        <v>16</v>
      </c>
      <c r="B21" s="118">
        <v>2.92</v>
      </c>
      <c r="C21" s="118">
        <v>2.4</v>
      </c>
      <c r="D21" s="154" t="str">
        <f t="shared" si="2"/>
        <v>Ok</v>
      </c>
      <c r="E21" s="154" t="str">
        <f t="shared" si="3"/>
        <v>Ok</v>
      </c>
      <c r="F21" s="154" t="str">
        <f t="shared" si="0"/>
        <v>Ok</v>
      </c>
      <c r="G21" s="154" t="str">
        <f t="shared" si="1"/>
        <v>Ok</v>
      </c>
    </row>
    <row r="22" spans="1:7" x14ac:dyDescent="0.2">
      <c r="A22" s="117">
        <v>17</v>
      </c>
      <c r="B22" s="118">
        <v>2.98</v>
      </c>
      <c r="C22" s="118">
        <v>2.42</v>
      </c>
      <c r="D22" s="154" t="str">
        <f t="shared" si="2"/>
        <v>Ok</v>
      </c>
      <c r="E22" s="154" t="str">
        <f t="shared" si="3"/>
        <v>Ok</v>
      </c>
      <c r="F22" s="154" t="str">
        <f t="shared" si="0"/>
        <v>Check</v>
      </c>
      <c r="G22" s="154" t="str">
        <f t="shared" si="1"/>
        <v>Ok</v>
      </c>
    </row>
    <row r="23" spans="1:7" x14ac:dyDescent="0.2">
      <c r="A23" s="117">
        <v>18</v>
      </c>
      <c r="B23" s="118">
        <v>-3.02</v>
      </c>
      <c r="C23" s="118">
        <v>2.44</v>
      </c>
      <c r="D23" s="154" t="str">
        <f t="shared" si="2"/>
        <v>Check</v>
      </c>
      <c r="E23" s="154" t="str">
        <f t="shared" si="3"/>
        <v>Ok</v>
      </c>
      <c r="F23" s="154" t="str">
        <f t="shared" si="0"/>
        <v>Ok</v>
      </c>
      <c r="G23" s="154" t="str">
        <f t="shared" si="1"/>
        <v>Ok</v>
      </c>
    </row>
    <row r="24" spans="1:7" x14ac:dyDescent="0.2">
      <c r="A24" s="117">
        <v>19</v>
      </c>
      <c r="B24" s="118">
        <v>3.06</v>
      </c>
      <c r="C24" s="118">
        <v>2.4500000000000002</v>
      </c>
      <c r="D24" s="154" t="str">
        <f t="shared" si="2"/>
        <v>Ok</v>
      </c>
      <c r="E24" s="154" t="str">
        <f t="shared" si="3"/>
        <v>Ok</v>
      </c>
      <c r="F24" s="154" t="str">
        <f t="shared" si="0"/>
        <v>Ok</v>
      </c>
      <c r="G24" s="154" t="str">
        <f t="shared" si="1"/>
        <v>Ok</v>
      </c>
    </row>
    <row r="25" spans="1:7" x14ac:dyDescent="0.2">
      <c r="A25" s="117">
        <v>20</v>
      </c>
      <c r="B25" s="118">
        <v>3.08</v>
      </c>
      <c r="C25" s="118">
        <v>2.46</v>
      </c>
      <c r="D25" s="154" t="str">
        <f t="shared" si="2"/>
        <v>Ok</v>
      </c>
      <c r="E25" s="154" t="str">
        <f t="shared" si="3"/>
        <v>Ok</v>
      </c>
      <c r="F25" s="154" t="str">
        <f t="shared" si="0"/>
        <v>Ok</v>
      </c>
      <c r="G25" s="154" t="str">
        <f t="shared" si="1"/>
        <v>Ok</v>
      </c>
    </row>
    <row r="26" spans="1:7" x14ac:dyDescent="0.2">
      <c r="A26" s="117">
        <v>21</v>
      </c>
      <c r="B26" s="118">
        <v>3.11</v>
      </c>
      <c r="C26" s="118">
        <v>2.46</v>
      </c>
      <c r="D26" s="154" t="str">
        <f t="shared" si="2"/>
        <v>Ok</v>
      </c>
      <c r="E26" s="154" t="str">
        <f t="shared" si="3"/>
        <v>Ok</v>
      </c>
      <c r="F26" s="154" t="str">
        <f t="shared" si="0"/>
        <v>Ok</v>
      </c>
      <c r="G26" s="154" t="str">
        <f t="shared" si="1"/>
        <v>Ok</v>
      </c>
    </row>
    <row r="27" spans="1:7" x14ac:dyDescent="0.2">
      <c r="A27" s="117">
        <v>22</v>
      </c>
      <c r="B27" s="118">
        <v>3.14</v>
      </c>
      <c r="C27" s="118">
        <v>2.46</v>
      </c>
      <c r="D27" s="154" t="str">
        <f t="shared" si="2"/>
        <v>Ok</v>
      </c>
      <c r="E27" s="154" t="str">
        <f t="shared" si="3"/>
        <v>Ok</v>
      </c>
      <c r="F27" s="154" t="str">
        <f t="shared" si="0"/>
        <v>Ok</v>
      </c>
      <c r="G27" s="154" t="str">
        <f t="shared" si="1"/>
        <v>Ok</v>
      </c>
    </row>
    <row r="28" spans="1:7" x14ac:dyDescent="0.2">
      <c r="A28" s="117">
        <v>23</v>
      </c>
      <c r="B28" s="118">
        <v>3.16</v>
      </c>
      <c r="C28" s="118">
        <v>2.46</v>
      </c>
      <c r="D28" s="154" t="str">
        <f t="shared" si="2"/>
        <v>Ok</v>
      </c>
      <c r="E28" s="154" t="str">
        <f t="shared" si="3"/>
        <v>Ok</v>
      </c>
      <c r="F28" s="154" t="str">
        <f t="shared" si="0"/>
        <v>Ok</v>
      </c>
      <c r="G28" s="154" t="str">
        <f t="shared" si="1"/>
        <v>Ok</v>
      </c>
    </row>
    <row r="29" spans="1:7" x14ac:dyDescent="0.2">
      <c r="A29" s="117">
        <v>24</v>
      </c>
      <c r="B29" s="118">
        <v>3.17</v>
      </c>
      <c r="C29" s="118">
        <v>2.46</v>
      </c>
      <c r="D29" s="154" t="str">
        <f t="shared" si="2"/>
        <v>Ok</v>
      </c>
      <c r="E29" s="154" t="str">
        <f t="shared" si="3"/>
        <v>Ok</v>
      </c>
      <c r="F29" s="154" t="str">
        <f t="shared" si="0"/>
        <v>Ok</v>
      </c>
      <c r="G29" s="154" t="str">
        <f t="shared" si="1"/>
        <v>Ok</v>
      </c>
    </row>
    <row r="30" spans="1:7" x14ac:dyDescent="0.2">
      <c r="A30" s="117">
        <v>25</v>
      </c>
      <c r="B30" s="121">
        <v>3.19</v>
      </c>
      <c r="C30" s="121">
        <v>2.46</v>
      </c>
      <c r="D30" s="154" t="str">
        <f t="shared" si="2"/>
        <v>Ok</v>
      </c>
      <c r="E30" s="154" t="str">
        <f t="shared" si="3"/>
        <v>Ok</v>
      </c>
      <c r="F30" s="154" t="str">
        <f t="shared" ref="F30:G30" si="4">IF(B31&gt;=B30,"Ok","Check")</f>
        <v>Ok</v>
      </c>
      <c r="G30" s="154" t="str">
        <f t="shared" si="4"/>
        <v>Ok</v>
      </c>
    </row>
    <row r="31" spans="1:7" x14ac:dyDescent="0.2">
      <c r="A31" s="119" t="s">
        <v>57</v>
      </c>
      <c r="B31" s="119">
        <f t="shared" ref="B31:C31" si="5">COUNT(B6:B30)</f>
        <v>25</v>
      </c>
      <c r="C31" s="119">
        <f t="shared" si="5"/>
        <v>25</v>
      </c>
      <c r="D31" s="154"/>
      <c r="E31" s="154"/>
      <c r="F31" s="154"/>
      <c r="G31" s="154"/>
    </row>
    <row r="32" spans="1:7" x14ac:dyDescent="0.2">
      <c r="A32" s="119" t="s">
        <v>58</v>
      </c>
      <c r="B32" s="120">
        <f>MIN(B6:B30)</f>
        <v>-3.02</v>
      </c>
      <c r="C32" s="120">
        <f>MIN(C6:C30)</f>
        <v>0.38</v>
      </c>
      <c r="D32" s="154"/>
      <c r="E32" s="154"/>
      <c r="F32" s="154"/>
      <c r="G32" s="154"/>
    </row>
    <row r="33" spans="1:6" x14ac:dyDescent="0.2">
      <c r="A33" s="119" t="s">
        <v>59</v>
      </c>
      <c r="B33" s="120">
        <f>MAX(B6:B30)</f>
        <v>3.19</v>
      </c>
      <c r="C33" s="120">
        <f>MAX(C6:C30)</f>
        <v>3.34</v>
      </c>
      <c r="D33" s="156"/>
      <c r="E33" s="156"/>
      <c r="F33" s="156"/>
    </row>
    <row r="34" spans="1:6" ht="15" x14ac:dyDescent="0.2">
      <c r="A34" s="8"/>
    </row>
    <row r="35" spans="1:6" ht="15" x14ac:dyDescent="0.2">
      <c r="A35" s="8"/>
    </row>
    <row r="36" spans="1:6" ht="15" x14ac:dyDescent="0.2">
      <c r="A36" s="8"/>
    </row>
    <row r="37" spans="1:6" ht="15" x14ac:dyDescent="0.2">
      <c r="A37" s="8"/>
    </row>
    <row r="38" spans="1:6" ht="15" x14ac:dyDescent="0.2">
      <c r="A38" s="8"/>
    </row>
    <row r="39" spans="1:6" ht="15" x14ac:dyDescent="0.2">
      <c r="A39" s="8"/>
    </row>
    <row r="40" spans="1:6" ht="15" x14ac:dyDescent="0.2">
      <c r="A40" s="8"/>
    </row>
    <row r="41" spans="1:6" ht="15" x14ac:dyDescent="0.2">
      <c r="A41" s="8"/>
    </row>
    <row r="42" spans="1:6" ht="15" x14ac:dyDescent="0.2">
      <c r="A42" s="8"/>
    </row>
    <row r="43" spans="1:6" ht="15" x14ac:dyDescent="0.2">
      <c r="A43" s="8"/>
    </row>
    <row r="44" spans="1:6" ht="15" x14ac:dyDescent="0.2">
      <c r="A44" s="8"/>
    </row>
    <row r="45" spans="1:6" ht="15" x14ac:dyDescent="0.2">
      <c r="A45" s="8"/>
    </row>
    <row r="46" spans="1:6" ht="15" x14ac:dyDescent="0.2">
      <c r="A46" s="8"/>
    </row>
    <row r="47" spans="1:6" ht="15" x14ac:dyDescent="0.2">
      <c r="A47" s="8"/>
    </row>
    <row r="48" spans="1:6" ht="15" x14ac:dyDescent="0.2">
      <c r="A48" s="8"/>
    </row>
    <row r="49" spans="1:1" ht="15" x14ac:dyDescent="0.2">
      <c r="A49" s="8"/>
    </row>
    <row r="50" spans="1:1" ht="15" x14ac:dyDescent="0.2">
      <c r="A50" s="8"/>
    </row>
    <row r="51" spans="1:1" ht="15" x14ac:dyDescent="0.2">
      <c r="A51" s="8"/>
    </row>
    <row r="52" spans="1:1" ht="15" x14ac:dyDescent="0.2">
      <c r="A52" s="8"/>
    </row>
    <row r="53" spans="1:1" ht="15" x14ac:dyDescent="0.2">
      <c r="A53" s="8"/>
    </row>
    <row r="54" spans="1:1" ht="15" x14ac:dyDescent="0.2">
      <c r="A54" s="8"/>
    </row>
    <row r="55" spans="1:1" ht="15" x14ac:dyDescent="0.2">
      <c r="A55" s="8"/>
    </row>
  </sheetData>
  <mergeCells count="2">
    <mergeCell ref="D4:E4"/>
    <mergeCell ref="F4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2.75" x14ac:dyDescent="0.2"/>
  <cols>
    <col min="1" max="1" width="32.7109375" customWidth="1"/>
    <col min="2" max="2" width="10.28515625" bestFit="1" customWidth="1"/>
    <col min="3" max="5" width="11.28515625" customWidth="1"/>
  </cols>
  <sheetData>
    <row r="1" spans="1:7" x14ac:dyDescent="0.2">
      <c r="A1" s="11" t="s">
        <v>28</v>
      </c>
      <c r="B1" s="53" t="s">
        <v>47</v>
      </c>
    </row>
    <row r="2" spans="1:7" ht="13.5" thickBot="1" x14ac:dyDescent="0.25"/>
    <row r="3" spans="1:7" ht="13.5" thickBot="1" x14ac:dyDescent="0.25">
      <c r="A3" s="16" t="s">
        <v>25</v>
      </c>
      <c r="B3" s="17"/>
      <c r="C3" s="49" t="s">
        <v>43</v>
      </c>
      <c r="D3" s="50"/>
      <c r="E3" s="51"/>
    </row>
    <row r="4" spans="1:7" x14ac:dyDescent="0.2">
      <c r="A4" s="18" t="s">
        <v>14</v>
      </c>
      <c r="B4" s="38">
        <v>350000</v>
      </c>
      <c r="C4" s="26"/>
      <c r="D4" s="27"/>
      <c r="E4" s="28"/>
    </row>
    <row r="5" spans="1:7" x14ac:dyDescent="0.2">
      <c r="A5" s="19" t="s">
        <v>4</v>
      </c>
      <c r="B5" s="39">
        <v>50000</v>
      </c>
      <c r="C5" s="29"/>
      <c r="D5" s="30"/>
      <c r="E5" s="31"/>
    </row>
    <row r="6" spans="1:7" ht="13.5" thickBot="1" x14ac:dyDescent="0.25">
      <c r="A6" s="20" t="s">
        <v>13</v>
      </c>
      <c r="B6" s="40">
        <f>B4-B5</f>
        <v>300000</v>
      </c>
      <c r="C6" s="37"/>
      <c r="D6" s="32"/>
      <c r="E6" s="33"/>
      <c r="F6" s="53" t="s">
        <v>48</v>
      </c>
    </row>
    <row r="7" spans="1:7" ht="13.5" thickBot="1" x14ac:dyDescent="0.25">
      <c r="A7" s="22" t="s">
        <v>46</v>
      </c>
      <c r="B7" s="44">
        <v>25</v>
      </c>
      <c r="C7" s="41"/>
      <c r="D7" s="42"/>
      <c r="E7" s="43"/>
      <c r="F7" s="53" t="s">
        <v>49</v>
      </c>
    </row>
    <row r="8" spans="1:7" x14ac:dyDescent="0.2">
      <c r="A8" s="48" t="s">
        <v>45</v>
      </c>
      <c r="B8" s="45"/>
      <c r="C8" s="30"/>
      <c r="D8" s="30"/>
      <c r="E8" s="31"/>
    </row>
    <row r="9" spans="1:7" x14ac:dyDescent="0.2">
      <c r="A9" s="19" t="s">
        <v>0</v>
      </c>
      <c r="B9" s="47">
        <v>5</v>
      </c>
      <c r="C9" s="30"/>
      <c r="D9" s="30"/>
      <c r="E9" s="31"/>
      <c r="F9" s="53" t="s">
        <v>50</v>
      </c>
    </row>
    <row r="10" spans="1:7" ht="13.5" thickBot="1" x14ac:dyDescent="0.25">
      <c r="A10" s="20" t="s">
        <v>2</v>
      </c>
      <c r="B10" s="46">
        <v>500</v>
      </c>
      <c r="C10" s="32" t="s">
        <v>24</v>
      </c>
      <c r="D10" s="32"/>
      <c r="E10" s="33"/>
      <c r="F10" s="53" t="s">
        <v>52</v>
      </c>
    </row>
    <row r="11" spans="1:7" ht="13.5" thickBot="1" x14ac:dyDescent="0.25"/>
    <row r="12" spans="1:7" ht="13.5" thickBot="1" x14ac:dyDescent="0.25">
      <c r="A12" s="16" t="s">
        <v>76</v>
      </c>
      <c r="B12" s="17"/>
    </row>
    <row r="13" spans="1:7" ht="13.5" thickBot="1" x14ac:dyDescent="0.25">
      <c r="A13" s="21" t="s">
        <v>44</v>
      </c>
      <c r="B13" s="23">
        <v>50</v>
      </c>
    </row>
    <row r="14" spans="1:7" ht="13.5" thickBot="1" x14ac:dyDescent="0.25">
      <c r="A14" s="7"/>
    </row>
    <row r="15" spans="1:7" ht="13.5" thickBot="1" x14ac:dyDescent="0.25">
      <c r="A15" s="16" t="s">
        <v>77</v>
      </c>
      <c r="B15" s="17"/>
      <c r="C15" s="49" t="s">
        <v>43</v>
      </c>
      <c r="D15" s="50"/>
      <c r="E15" s="50"/>
      <c r="F15" s="51"/>
    </row>
    <row r="16" spans="1:7" x14ac:dyDescent="0.2">
      <c r="A16" s="35" t="s">
        <v>1</v>
      </c>
      <c r="B16" s="171">
        <v>0.03</v>
      </c>
      <c r="C16" s="26" t="s">
        <v>12</v>
      </c>
      <c r="D16" s="27"/>
      <c r="E16" s="27"/>
      <c r="F16" s="28"/>
      <c r="G16" s="53" t="s">
        <v>51</v>
      </c>
    </row>
    <row r="17" spans="1:6" x14ac:dyDescent="0.2">
      <c r="A17" s="19" t="s">
        <v>23</v>
      </c>
      <c r="B17" s="24">
        <v>30000</v>
      </c>
      <c r="C17" s="29" t="s">
        <v>29</v>
      </c>
      <c r="D17" s="30"/>
      <c r="E17" s="30"/>
      <c r="F17" s="31"/>
    </row>
    <row r="18" spans="1:6" x14ac:dyDescent="0.2">
      <c r="A18" s="19" t="s">
        <v>78</v>
      </c>
      <c r="B18" s="24">
        <v>7250</v>
      </c>
      <c r="C18" s="29" t="s">
        <v>29</v>
      </c>
      <c r="D18" s="30"/>
      <c r="E18" s="30"/>
      <c r="F18" s="31"/>
    </row>
    <row r="19" spans="1:6" ht="13.5" thickBot="1" x14ac:dyDescent="0.25">
      <c r="A19" s="20" t="s">
        <v>79</v>
      </c>
      <c r="B19" s="25">
        <v>0.25</v>
      </c>
      <c r="C19" s="37" t="s">
        <v>80</v>
      </c>
      <c r="D19" s="32"/>
      <c r="E19" s="32"/>
      <c r="F19" s="33"/>
    </row>
    <row r="20" spans="1:6" ht="13.5" thickBot="1" x14ac:dyDescent="0.25">
      <c r="B20" s="6"/>
      <c r="C20" s="14"/>
    </row>
    <row r="21" spans="1:6" ht="13.5" thickBot="1" x14ac:dyDescent="0.25">
      <c r="A21" s="16" t="s">
        <v>37</v>
      </c>
      <c r="B21" s="17"/>
    </row>
    <row r="22" spans="1:6" ht="13.5" thickBot="1" x14ac:dyDescent="0.25">
      <c r="A22" s="22" t="s">
        <v>42</v>
      </c>
      <c r="B22" s="52">
        <v>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/>
  </sheetViews>
  <sheetFormatPr defaultRowHeight="12.75" x14ac:dyDescent="0.2"/>
  <cols>
    <col min="3" max="3" width="9.140625" customWidth="1"/>
    <col min="4" max="4" width="10.7109375" customWidth="1"/>
    <col min="6" max="7" width="9.140625" style="155"/>
    <col min="8" max="8" width="11.7109375" style="155" customWidth="1"/>
    <col min="9" max="9" width="9.140625" style="155"/>
    <col min="11" max="11" width="20.28515625" customWidth="1"/>
    <col min="12" max="12" width="16.5703125" bestFit="1" customWidth="1"/>
  </cols>
  <sheetData>
    <row r="1" spans="1:13" ht="13.5" thickBot="1" x14ac:dyDescent="0.25">
      <c r="A1" s="11" t="s">
        <v>36</v>
      </c>
      <c r="K1" s="140" t="s">
        <v>64</v>
      </c>
      <c r="L1" s="141">
        <v>0.01</v>
      </c>
    </row>
    <row r="2" spans="1:13" ht="13.5" thickBot="1" x14ac:dyDescent="0.25">
      <c r="A2" s="11"/>
      <c r="F2" s="173" t="s">
        <v>72</v>
      </c>
      <c r="G2" s="173"/>
      <c r="H2" s="174" t="s">
        <v>73</v>
      </c>
      <c r="I2" s="174"/>
    </row>
    <row r="3" spans="1:13" ht="39" thickBot="1" x14ac:dyDescent="0.25">
      <c r="A3" s="21" t="s">
        <v>31</v>
      </c>
      <c r="B3" s="92" t="s">
        <v>40</v>
      </c>
      <c r="C3" s="92" t="s">
        <v>38</v>
      </c>
      <c r="D3" s="92" t="s">
        <v>39</v>
      </c>
      <c r="E3" s="126" t="s">
        <v>41</v>
      </c>
      <c r="F3" s="157" t="s">
        <v>40</v>
      </c>
      <c r="G3" s="158" t="s">
        <v>41</v>
      </c>
      <c r="H3" s="158" t="s">
        <v>40</v>
      </c>
      <c r="I3" s="159" t="s">
        <v>41</v>
      </c>
      <c r="J3" s="101" t="s">
        <v>53</v>
      </c>
      <c r="K3" s="102" t="s">
        <v>54</v>
      </c>
      <c r="L3" s="103" t="s">
        <v>55</v>
      </c>
      <c r="M3" s="9"/>
    </row>
    <row r="4" spans="1:13" x14ac:dyDescent="0.2">
      <c r="A4" s="93">
        <f>'Raw data'!A6</f>
        <v>1</v>
      </c>
      <c r="B4" s="97">
        <f>'Raw data'!B6</f>
        <v>0.1</v>
      </c>
      <c r="C4" s="95">
        <f>1+B4/100</f>
        <v>1.0009999999999999</v>
      </c>
      <c r="D4" s="96">
        <f t="shared" ref="D4:D23" si="0">PRODUCT(C4:C8)^(1/fterm)-1</f>
        <v>6.1718019595198292E-3</v>
      </c>
      <c r="E4" s="127">
        <f>'Raw data'!C6</f>
        <v>0.38</v>
      </c>
      <c r="F4" s="160" t="str">
        <f>IF(B4&gt;0,"Ok","Check")</f>
        <v>Ok</v>
      </c>
      <c r="G4" s="161" t="str">
        <f>IF(E4&gt;0,"Ok","Check")</f>
        <v>Ok</v>
      </c>
      <c r="H4" s="161" t="str">
        <f>IF(B5&gt;=B4,"Ok","Check")</f>
        <v>Ok</v>
      </c>
      <c r="I4" s="162" t="str">
        <f>IF(E5&gt;=E4,"Ok","Check")</f>
        <v>Ok</v>
      </c>
      <c r="J4" s="104">
        <f t="shared" ref="J4:J24" si="1">AVERAGE(B4:B8)</f>
        <v>0.61799999999999999</v>
      </c>
      <c r="K4" s="142">
        <f t="shared" ref="K4:K24" si="2">ABS(D4*100-J4)</f>
        <v>8.1980404801706985E-4</v>
      </c>
      <c r="L4" s="105" t="str">
        <f>IF(K4&gt;$L$1,"Check forward rate","Ok")</f>
        <v>Ok</v>
      </c>
    </row>
    <row r="5" spans="1:13" x14ac:dyDescent="0.2">
      <c r="A5" s="93">
        <f>'Raw data'!A7</f>
        <v>2</v>
      </c>
      <c r="B5" s="61">
        <f>'Raw data'!B7</f>
        <v>0.28000000000000003</v>
      </c>
      <c r="C5" s="98">
        <f t="shared" ref="C5:C28" si="3">1+B5/100</f>
        <v>1.0027999999999999</v>
      </c>
      <c r="D5" s="58">
        <f t="shared" si="0"/>
        <v>8.9706541190084366E-3</v>
      </c>
      <c r="E5" s="60">
        <f>'Raw data'!C7</f>
        <v>0.6</v>
      </c>
      <c r="F5" s="163" t="str">
        <f t="shared" ref="F5:F28" si="4">IF(B5&gt;0,"Ok","Check")</f>
        <v>Ok</v>
      </c>
      <c r="G5" s="154" t="str">
        <f t="shared" ref="G5:G28" si="5">IF(E5&gt;0,"Ok","Check")</f>
        <v>Ok</v>
      </c>
      <c r="H5" s="154" t="str">
        <f t="shared" ref="H5:H28" si="6">IF(B6&gt;=B5,"Ok","Check")</f>
        <v>Ok</v>
      </c>
      <c r="I5" s="164" t="str">
        <f t="shared" ref="I5:I28" si="7">IF(E6&gt;=E5,"Ok","Check")</f>
        <v>Ok</v>
      </c>
      <c r="J5" s="106">
        <f t="shared" si="1"/>
        <v>0.89800000000000002</v>
      </c>
      <c r="K5" s="143">
        <f t="shared" si="2"/>
        <v>9.3458809915636376E-4</v>
      </c>
      <c r="L5" s="107" t="str">
        <f t="shared" ref="L5:L24" si="8">IF(K5&gt;$L$1,"Check forward rate","Ok")</f>
        <v>Ok</v>
      </c>
    </row>
    <row r="6" spans="1:13" x14ac:dyDescent="0.2">
      <c r="A6" s="93">
        <f>'Raw data'!A8</f>
        <v>3</v>
      </c>
      <c r="B6" s="61">
        <f>'Raw data'!B8</f>
        <v>0.59</v>
      </c>
      <c r="C6" s="98">
        <f t="shared" si="3"/>
        <v>1.0059</v>
      </c>
      <c r="D6" s="58">
        <f t="shared" si="0"/>
        <v>1.1931440556786077E-2</v>
      </c>
      <c r="E6" s="60">
        <f>'Raw data'!C8</f>
        <v>0.9</v>
      </c>
      <c r="F6" s="163" t="str">
        <f t="shared" si="4"/>
        <v>Ok</v>
      </c>
      <c r="G6" s="154" t="str">
        <f t="shared" si="5"/>
        <v>Ok</v>
      </c>
      <c r="H6" s="154" t="str">
        <f t="shared" si="6"/>
        <v>Ok</v>
      </c>
      <c r="I6" s="164" t="str">
        <f t="shared" si="7"/>
        <v>Ok</v>
      </c>
      <c r="J6" s="106">
        <f t="shared" si="1"/>
        <v>1.194</v>
      </c>
      <c r="K6" s="143">
        <f t="shared" si="2"/>
        <v>8.5594432139224352E-4</v>
      </c>
      <c r="L6" s="107" t="str">
        <f t="shared" si="8"/>
        <v>Ok</v>
      </c>
    </row>
    <row r="7" spans="1:13" x14ac:dyDescent="0.2">
      <c r="A7" s="93">
        <f>'Raw data'!A9</f>
        <v>4</v>
      </c>
      <c r="B7" s="61">
        <f>'Raw data'!B9</f>
        <v>0.9</v>
      </c>
      <c r="C7" s="98">
        <f t="shared" si="3"/>
        <v>1.0089999999999999</v>
      </c>
      <c r="D7" s="58">
        <f t="shared" si="0"/>
        <v>1.4712778276949168E-2</v>
      </c>
      <c r="E7" s="60">
        <f>'Raw data'!C9</f>
        <v>1.19</v>
      </c>
      <c r="F7" s="163" t="str">
        <f t="shared" si="4"/>
        <v>Ok</v>
      </c>
      <c r="G7" s="154" t="str">
        <f t="shared" si="5"/>
        <v>Ok</v>
      </c>
      <c r="H7" s="154" t="str">
        <f t="shared" si="6"/>
        <v>Ok</v>
      </c>
      <c r="I7" s="164" t="str">
        <f t="shared" si="7"/>
        <v>Ok</v>
      </c>
      <c r="J7" s="106">
        <f t="shared" si="1"/>
        <v>1.472</v>
      </c>
      <c r="K7" s="143">
        <f t="shared" si="2"/>
        <v>7.2217230508320185E-4</v>
      </c>
      <c r="L7" s="107" t="str">
        <f t="shared" si="8"/>
        <v>Ok</v>
      </c>
    </row>
    <row r="8" spans="1:13" x14ac:dyDescent="0.2">
      <c r="A8" s="93">
        <f>'Raw data'!A10</f>
        <v>5</v>
      </c>
      <c r="B8" s="61">
        <f>'Raw data'!B10</f>
        <v>1.22</v>
      </c>
      <c r="C8" s="98">
        <f t="shared" si="3"/>
        <v>1.0122</v>
      </c>
      <c r="D8" s="58">
        <f t="shared" si="0"/>
        <v>1.7254395068873052E-2</v>
      </c>
      <c r="E8" s="60">
        <f>'Raw data'!C10</f>
        <v>1.42</v>
      </c>
      <c r="F8" s="163" t="str">
        <f t="shared" si="4"/>
        <v>Ok</v>
      </c>
      <c r="G8" s="154" t="str">
        <f t="shared" si="5"/>
        <v>Ok</v>
      </c>
      <c r="H8" s="154" t="str">
        <f t="shared" si="6"/>
        <v>Ok</v>
      </c>
      <c r="I8" s="164" t="str">
        <f t="shared" si="7"/>
        <v>Ok</v>
      </c>
      <c r="J8" s="106">
        <f t="shared" si="1"/>
        <v>1.7259999999999998</v>
      </c>
      <c r="K8" s="143">
        <f t="shared" si="2"/>
        <v>5.6049311269457114E-4</v>
      </c>
      <c r="L8" s="107" t="str">
        <f t="shared" si="8"/>
        <v>Ok</v>
      </c>
    </row>
    <row r="9" spans="1:13" x14ac:dyDescent="0.2">
      <c r="A9" s="93">
        <f>'Raw data'!A11</f>
        <v>6</v>
      </c>
      <c r="B9" s="61">
        <f>'Raw data'!B11</f>
        <v>1.5</v>
      </c>
      <c r="C9" s="98">
        <f t="shared" si="3"/>
        <v>1.0149999999999999</v>
      </c>
      <c r="D9" s="58">
        <f t="shared" si="0"/>
        <v>1.9495682340723741E-2</v>
      </c>
      <c r="E9" s="60">
        <f>'Raw data'!C11</f>
        <v>1.61</v>
      </c>
      <c r="F9" s="163" t="str">
        <f t="shared" si="4"/>
        <v>Ok</v>
      </c>
      <c r="G9" s="154" t="str">
        <f t="shared" si="5"/>
        <v>Ok</v>
      </c>
      <c r="H9" s="154" t="str">
        <f t="shared" si="6"/>
        <v>Ok</v>
      </c>
      <c r="I9" s="164" t="str">
        <f t="shared" si="7"/>
        <v>Ok</v>
      </c>
      <c r="J9" s="106">
        <f t="shared" si="1"/>
        <v>1.95</v>
      </c>
      <c r="K9" s="143">
        <f t="shared" si="2"/>
        <v>4.3176592762583788E-4</v>
      </c>
      <c r="L9" s="107" t="str">
        <f t="shared" si="8"/>
        <v>Ok</v>
      </c>
    </row>
    <row r="10" spans="1:13" x14ac:dyDescent="0.2">
      <c r="A10" s="93">
        <f>'Raw data'!A12</f>
        <v>7</v>
      </c>
      <c r="B10" s="61">
        <f>'Raw data'!B12</f>
        <v>1.76</v>
      </c>
      <c r="C10" s="98">
        <f t="shared" si="3"/>
        <v>1.0176000000000001</v>
      </c>
      <c r="D10" s="58">
        <f t="shared" si="0"/>
        <v>2.1456804225830517E-2</v>
      </c>
      <c r="E10" s="60">
        <f>'Raw data'!C12</f>
        <v>1.78</v>
      </c>
      <c r="F10" s="163" t="str">
        <f t="shared" si="4"/>
        <v>Ok</v>
      </c>
      <c r="G10" s="154" t="str">
        <f t="shared" si="5"/>
        <v>Ok</v>
      </c>
      <c r="H10" s="154" t="str">
        <f t="shared" si="6"/>
        <v>Ok</v>
      </c>
      <c r="I10" s="164" t="str">
        <f t="shared" si="7"/>
        <v>Ok</v>
      </c>
      <c r="J10" s="106">
        <f t="shared" si="1"/>
        <v>2.1459999999999999</v>
      </c>
      <c r="K10" s="143">
        <f t="shared" si="2"/>
        <v>3.1957741694821351E-4</v>
      </c>
      <c r="L10" s="107" t="str">
        <f t="shared" si="8"/>
        <v>Ok</v>
      </c>
    </row>
    <row r="11" spans="1:13" x14ac:dyDescent="0.2">
      <c r="A11" s="93">
        <f>'Raw data'!A13</f>
        <v>8</v>
      </c>
      <c r="B11" s="61">
        <f>'Raw data'!B13</f>
        <v>1.98</v>
      </c>
      <c r="C11" s="98">
        <f t="shared" si="3"/>
        <v>1.0198</v>
      </c>
      <c r="D11" s="58">
        <f t="shared" si="0"/>
        <v>2.3157574242947065E-2</v>
      </c>
      <c r="E11" s="60">
        <f>'Raw data'!C13</f>
        <v>1.9</v>
      </c>
      <c r="F11" s="163" t="str">
        <f t="shared" si="4"/>
        <v>Ok</v>
      </c>
      <c r="G11" s="154" t="str">
        <f t="shared" si="5"/>
        <v>Ok</v>
      </c>
      <c r="H11" s="154" t="str">
        <f t="shared" si="6"/>
        <v>Ok</v>
      </c>
      <c r="I11" s="164" t="str">
        <f t="shared" si="7"/>
        <v>Ok</v>
      </c>
      <c r="J11" s="106">
        <f t="shared" si="1"/>
        <v>2.3159999999999998</v>
      </c>
      <c r="K11" s="143">
        <f t="shared" si="2"/>
        <v>2.4257570529329087E-4</v>
      </c>
      <c r="L11" s="107" t="str">
        <f t="shared" si="8"/>
        <v>Ok</v>
      </c>
    </row>
    <row r="12" spans="1:13" x14ac:dyDescent="0.2">
      <c r="A12" s="93">
        <f>'Raw data'!A14</f>
        <v>9</v>
      </c>
      <c r="B12" s="61">
        <f>'Raw data'!B14</f>
        <v>2.17</v>
      </c>
      <c r="C12" s="98">
        <f t="shared" si="3"/>
        <v>1.0217000000000001</v>
      </c>
      <c r="D12" s="58">
        <f t="shared" si="0"/>
        <v>2.4618204858070536E-2</v>
      </c>
      <c r="E12" s="60">
        <f>'Raw data'!C14</f>
        <v>2.0099999999999998</v>
      </c>
      <c r="F12" s="163" t="str">
        <f t="shared" si="4"/>
        <v>Ok</v>
      </c>
      <c r="G12" s="154" t="str">
        <f t="shared" si="5"/>
        <v>Ok</v>
      </c>
      <c r="H12" s="154" t="str">
        <f t="shared" si="6"/>
        <v>Ok</v>
      </c>
      <c r="I12" s="164" t="str">
        <f t="shared" si="7"/>
        <v>Ok</v>
      </c>
      <c r="J12" s="106">
        <f t="shared" si="1"/>
        <v>2.4619999999999997</v>
      </c>
      <c r="K12" s="143">
        <f t="shared" si="2"/>
        <v>1.7951419294615079E-4</v>
      </c>
      <c r="L12" s="107" t="str">
        <f t="shared" si="8"/>
        <v>Ok</v>
      </c>
    </row>
    <row r="13" spans="1:13" x14ac:dyDescent="0.2">
      <c r="A13" s="93">
        <f>'Raw data'!A15</f>
        <v>10</v>
      </c>
      <c r="B13" s="61">
        <f>'Raw data'!B15</f>
        <v>2.34</v>
      </c>
      <c r="C13" s="98">
        <f t="shared" si="3"/>
        <v>1.0234000000000001</v>
      </c>
      <c r="D13" s="58">
        <f t="shared" si="0"/>
        <v>2.5858739038199019E-2</v>
      </c>
      <c r="E13" s="60">
        <f>'Raw data'!C15</f>
        <v>2.11</v>
      </c>
      <c r="F13" s="163" t="str">
        <f t="shared" si="4"/>
        <v>Ok</v>
      </c>
      <c r="G13" s="154" t="str">
        <f t="shared" si="5"/>
        <v>Ok</v>
      </c>
      <c r="H13" s="154" t="str">
        <f t="shared" si="6"/>
        <v>Ok</v>
      </c>
      <c r="I13" s="164" t="str">
        <f t="shared" si="7"/>
        <v>Ok</v>
      </c>
      <c r="J13" s="106">
        <f t="shared" si="1"/>
        <v>2.5859999999999999</v>
      </c>
      <c r="K13" s="143">
        <f t="shared" si="2"/>
        <v>1.2609618009795653E-4</v>
      </c>
      <c r="L13" s="107" t="str">
        <f t="shared" si="8"/>
        <v>Ok</v>
      </c>
    </row>
    <row r="14" spans="1:13" x14ac:dyDescent="0.2">
      <c r="A14" s="93">
        <f>'Raw data'!A16</f>
        <v>11</v>
      </c>
      <c r="B14" s="61">
        <f>'Raw data'!B16</f>
        <v>2.48</v>
      </c>
      <c r="C14" s="98">
        <f t="shared" si="3"/>
        <v>1.0247999999999999</v>
      </c>
      <c r="D14" s="58">
        <f t="shared" si="0"/>
        <v>2.6899125278920577E-2</v>
      </c>
      <c r="E14" s="60">
        <f>'Raw data'!C16</f>
        <v>2.1800000000000002</v>
      </c>
      <c r="F14" s="163" t="str">
        <f t="shared" si="4"/>
        <v>Ok</v>
      </c>
      <c r="G14" s="154" t="str">
        <f t="shared" si="5"/>
        <v>Ok</v>
      </c>
      <c r="H14" s="154" t="str">
        <f t="shared" si="6"/>
        <v>Ok</v>
      </c>
      <c r="I14" s="164" t="str">
        <f t="shared" si="7"/>
        <v>Ok</v>
      </c>
      <c r="J14" s="106">
        <f t="shared" si="1"/>
        <v>2.69</v>
      </c>
      <c r="K14" s="143">
        <f t="shared" si="2"/>
        <v>8.7472107942243582E-5</v>
      </c>
      <c r="L14" s="107" t="str">
        <f t="shared" si="8"/>
        <v>Ok</v>
      </c>
    </row>
    <row r="15" spans="1:13" x14ac:dyDescent="0.2">
      <c r="A15" s="93">
        <f>'Raw data'!A17</f>
        <v>12</v>
      </c>
      <c r="B15" s="61">
        <f>'Raw data'!B17</f>
        <v>2.61</v>
      </c>
      <c r="C15" s="98">
        <f t="shared" si="3"/>
        <v>1.0261</v>
      </c>
      <c r="D15" s="58">
        <f t="shared" si="0"/>
        <v>2.7779417281140972E-2</v>
      </c>
      <c r="E15" s="60">
        <f>'Raw data'!C17</f>
        <v>2.25</v>
      </c>
      <c r="F15" s="163" t="str">
        <f t="shared" si="4"/>
        <v>Ok</v>
      </c>
      <c r="G15" s="154" t="str">
        <f t="shared" si="5"/>
        <v>Ok</v>
      </c>
      <c r="H15" s="154" t="str">
        <f t="shared" si="6"/>
        <v>Ok</v>
      </c>
      <c r="I15" s="164" t="str">
        <f t="shared" si="7"/>
        <v>Ok</v>
      </c>
      <c r="J15" s="106">
        <f t="shared" si="1"/>
        <v>2.7779999999999996</v>
      </c>
      <c r="K15" s="143">
        <f t="shared" si="2"/>
        <v>5.8271885902350107E-5</v>
      </c>
      <c r="L15" s="107" t="str">
        <f t="shared" si="8"/>
        <v>Ok</v>
      </c>
    </row>
    <row r="16" spans="1:13" x14ac:dyDescent="0.2">
      <c r="A16" s="93">
        <f>'Raw data'!A18</f>
        <v>13</v>
      </c>
      <c r="B16" s="61">
        <f>'Raw data'!B18</f>
        <v>2.71</v>
      </c>
      <c r="C16" s="98">
        <f t="shared" si="3"/>
        <v>1.0270999999999999</v>
      </c>
      <c r="D16" s="58">
        <f t="shared" si="0"/>
        <v>2.8519561656619619E-2</v>
      </c>
      <c r="E16" s="60">
        <f>'Raw data'!C18</f>
        <v>2.2999999999999998</v>
      </c>
      <c r="F16" s="163" t="str">
        <f t="shared" si="4"/>
        <v>Ok</v>
      </c>
      <c r="G16" s="154" t="str">
        <f t="shared" si="5"/>
        <v>Ok</v>
      </c>
      <c r="H16" s="154" t="str">
        <f t="shared" si="6"/>
        <v>Ok</v>
      </c>
      <c r="I16" s="164" t="str">
        <f t="shared" si="7"/>
        <v>Ok</v>
      </c>
      <c r="J16" s="106">
        <f t="shared" si="1"/>
        <v>2.8519999999999999</v>
      </c>
      <c r="K16" s="143">
        <f t="shared" si="2"/>
        <v>4.3834338038006848E-5</v>
      </c>
      <c r="L16" s="107" t="str">
        <f t="shared" si="8"/>
        <v>Ok</v>
      </c>
    </row>
    <row r="17" spans="1:12" x14ac:dyDescent="0.2">
      <c r="A17" s="93">
        <f>'Raw data'!A19</f>
        <v>14</v>
      </c>
      <c r="B17" s="61">
        <f>'Raw data'!B19</f>
        <v>2.79</v>
      </c>
      <c r="C17" s="98">
        <f t="shared" si="3"/>
        <v>1.0279</v>
      </c>
      <c r="D17" s="58">
        <f t="shared" si="0"/>
        <v>2.9139670367443804E-2</v>
      </c>
      <c r="E17" s="128">
        <f>AVERAGE(E16,E18)</f>
        <v>2.34</v>
      </c>
      <c r="F17" s="163" t="str">
        <f t="shared" si="4"/>
        <v>Ok</v>
      </c>
      <c r="G17" s="154" t="str">
        <f t="shared" si="5"/>
        <v>Ok</v>
      </c>
      <c r="H17" s="154" t="str">
        <f t="shared" si="6"/>
        <v>Ok</v>
      </c>
      <c r="I17" s="164" t="str">
        <f t="shared" si="7"/>
        <v>Ok</v>
      </c>
      <c r="J17" s="106">
        <f t="shared" si="1"/>
        <v>2.9140000000000001</v>
      </c>
      <c r="K17" s="143">
        <f t="shared" si="2"/>
        <v>3.2963255619744558E-5</v>
      </c>
      <c r="L17" s="107" t="str">
        <f t="shared" si="8"/>
        <v>Ok</v>
      </c>
    </row>
    <row r="18" spans="1:12" x14ac:dyDescent="0.2">
      <c r="A18" s="93">
        <f>'Raw data'!A20</f>
        <v>15</v>
      </c>
      <c r="B18" s="61">
        <f>'Raw data'!B20</f>
        <v>2.86</v>
      </c>
      <c r="C18" s="98">
        <f t="shared" si="3"/>
        <v>1.0286</v>
      </c>
      <c r="D18" s="58">
        <f t="shared" si="0"/>
        <v>2.9679754458509011E-2</v>
      </c>
      <c r="E18" s="60">
        <f>'Raw data'!C20</f>
        <v>2.38</v>
      </c>
      <c r="F18" s="163" t="str">
        <f t="shared" si="4"/>
        <v>Ok</v>
      </c>
      <c r="G18" s="154" t="str">
        <f t="shared" si="5"/>
        <v>Ok</v>
      </c>
      <c r="H18" s="154" t="str">
        <f t="shared" si="6"/>
        <v>Ok</v>
      </c>
      <c r="I18" s="164" t="str">
        <f t="shared" si="7"/>
        <v>Ok</v>
      </c>
      <c r="J18" s="106">
        <f t="shared" si="1"/>
        <v>2.968</v>
      </c>
      <c r="K18" s="143">
        <f t="shared" si="2"/>
        <v>2.4554149098854339E-5</v>
      </c>
      <c r="L18" s="107" t="str">
        <f t="shared" si="8"/>
        <v>Ok</v>
      </c>
    </row>
    <row r="19" spans="1:12" x14ac:dyDescent="0.2">
      <c r="A19" s="93">
        <f>'Raw data'!A21</f>
        <v>16</v>
      </c>
      <c r="B19" s="61">
        <f>'Raw data'!B21</f>
        <v>2.92</v>
      </c>
      <c r="C19" s="98">
        <f t="shared" si="3"/>
        <v>1.0291999999999999</v>
      </c>
      <c r="D19" s="58">
        <f t="shared" si="0"/>
        <v>3.0119839994360076E-2</v>
      </c>
      <c r="E19" s="60">
        <f>'Raw data'!C21</f>
        <v>2.4</v>
      </c>
      <c r="F19" s="163" t="str">
        <f t="shared" si="4"/>
        <v>Ok</v>
      </c>
      <c r="G19" s="154" t="str">
        <f t="shared" si="5"/>
        <v>Ok</v>
      </c>
      <c r="H19" s="154" t="str">
        <f t="shared" si="6"/>
        <v>Ok</v>
      </c>
      <c r="I19" s="164" t="str">
        <f t="shared" si="7"/>
        <v>Ok</v>
      </c>
      <c r="J19" s="106">
        <f t="shared" si="1"/>
        <v>3.012</v>
      </c>
      <c r="K19" s="143">
        <f t="shared" si="2"/>
        <v>1.6000563992424333E-5</v>
      </c>
      <c r="L19" s="107" t="str">
        <f t="shared" si="8"/>
        <v>Ok</v>
      </c>
    </row>
    <row r="20" spans="1:12" x14ac:dyDescent="0.2">
      <c r="A20" s="93">
        <f>'Raw data'!A22</f>
        <v>17</v>
      </c>
      <c r="B20" s="61">
        <f>'Raw data'!B22</f>
        <v>2.98</v>
      </c>
      <c r="C20" s="98">
        <f t="shared" si="3"/>
        <v>1.0298</v>
      </c>
      <c r="D20" s="58">
        <f t="shared" si="0"/>
        <v>3.0499899070194569E-2</v>
      </c>
      <c r="E20" s="60">
        <f>'Raw data'!C22</f>
        <v>2.42</v>
      </c>
      <c r="F20" s="163" t="str">
        <f t="shared" si="4"/>
        <v>Ok</v>
      </c>
      <c r="G20" s="154" t="str">
        <f t="shared" si="5"/>
        <v>Ok</v>
      </c>
      <c r="H20" s="154" t="str">
        <f t="shared" si="6"/>
        <v>Ok</v>
      </c>
      <c r="I20" s="164" t="str">
        <f t="shared" si="7"/>
        <v>Ok</v>
      </c>
      <c r="J20" s="106">
        <f t="shared" si="1"/>
        <v>3.05</v>
      </c>
      <c r="K20" s="143">
        <f t="shared" si="2"/>
        <v>1.009298054288621E-5</v>
      </c>
      <c r="L20" s="107" t="str">
        <f t="shared" si="8"/>
        <v>Ok</v>
      </c>
    </row>
    <row r="21" spans="1:12" x14ac:dyDescent="0.2">
      <c r="A21" s="93">
        <f>'Raw data'!A23</f>
        <v>18</v>
      </c>
      <c r="B21" s="128">
        <f>-'Raw data'!B23</f>
        <v>3.02</v>
      </c>
      <c r="C21" s="98">
        <f t="shared" si="3"/>
        <v>1.0302</v>
      </c>
      <c r="D21" s="58">
        <f t="shared" si="0"/>
        <v>3.081991773338344E-2</v>
      </c>
      <c r="E21" s="60">
        <f>'Raw data'!C23</f>
        <v>2.44</v>
      </c>
      <c r="F21" s="163" t="str">
        <f t="shared" si="4"/>
        <v>Ok</v>
      </c>
      <c r="G21" s="154" t="str">
        <f t="shared" si="5"/>
        <v>Ok</v>
      </c>
      <c r="H21" s="154" t="str">
        <f t="shared" si="6"/>
        <v>Ok</v>
      </c>
      <c r="I21" s="164" t="str">
        <f t="shared" si="7"/>
        <v>Ok</v>
      </c>
      <c r="J21" s="106">
        <f t="shared" si="1"/>
        <v>3.0819999999999999</v>
      </c>
      <c r="K21" s="143">
        <f t="shared" si="2"/>
        <v>8.2266616558968053E-6</v>
      </c>
      <c r="L21" s="107" t="str">
        <f t="shared" si="8"/>
        <v>Ok</v>
      </c>
    </row>
    <row r="22" spans="1:12" x14ac:dyDescent="0.2">
      <c r="A22" s="93">
        <f>'Raw data'!A24</f>
        <v>19</v>
      </c>
      <c r="B22" s="61">
        <f>'Raw data'!B24</f>
        <v>3.06</v>
      </c>
      <c r="C22" s="98">
        <f t="shared" si="3"/>
        <v>1.0306</v>
      </c>
      <c r="D22" s="58">
        <f t="shared" si="0"/>
        <v>3.1099934051009193E-2</v>
      </c>
      <c r="E22" s="60">
        <f>'Raw data'!C24</f>
        <v>2.4500000000000002</v>
      </c>
      <c r="F22" s="163" t="str">
        <f t="shared" si="4"/>
        <v>Ok</v>
      </c>
      <c r="G22" s="154" t="str">
        <f t="shared" si="5"/>
        <v>Ok</v>
      </c>
      <c r="H22" s="154" t="str">
        <f t="shared" si="6"/>
        <v>Ok</v>
      </c>
      <c r="I22" s="164" t="str">
        <f t="shared" si="7"/>
        <v>Ok</v>
      </c>
      <c r="J22" s="106">
        <f t="shared" si="1"/>
        <v>3.1100000000000003</v>
      </c>
      <c r="K22" s="143">
        <f t="shared" si="2"/>
        <v>6.5948990810582586E-6</v>
      </c>
      <c r="L22" s="107" t="str">
        <f t="shared" si="8"/>
        <v>Ok</v>
      </c>
    </row>
    <row r="23" spans="1:12" x14ac:dyDescent="0.2">
      <c r="A23" s="93">
        <f>'Raw data'!A25</f>
        <v>20</v>
      </c>
      <c r="B23" s="61">
        <f>'Raw data'!B25</f>
        <v>3.08</v>
      </c>
      <c r="C23" s="98">
        <f t="shared" si="3"/>
        <v>1.0307999999999999</v>
      </c>
      <c r="D23" s="58">
        <f t="shared" si="0"/>
        <v>3.1319946859576397E-2</v>
      </c>
      <c r="E23" s="60">
        <f>'Raw data'!C25</f>
        <v>2.46</v>
      </c>
      <c r="F23" s="163" t="str">
        <f t="shared" si="4"/>
        <v>Ok</v>
      </c>
      <c r="G23" s="154" t="str">
        <f t="shared" si="5"/>
        <v>Ok</v>
      </c>
      <c r="H23" s="154" t="str">
        <f t="shared" si="6"/>
        <v>Ok</v>
      </c>
      <c r="I23" s="164" t="str">
        <f t="shared" si="7"/>
        <v>Ok</v>
      </c>
      <c r="J23" s="106">
        <f t="shared" si="1"/>
        <v>3.1320000000000001</v>
      </c>
      <c r="K23" s="143">
        <f t="shared" si="2"/>
        <v>5.3140423603714737E-6</v>
      </c>
      <c r="L23" s="107" t="str">
        <f t="shared" si="8"/>
        <v>Ok</v>
      </c>
    </row>
    <row r="24" spans="1:12" x14ac:dyDescent="0.2">
      <c r="A24" s="93">
        <f>'Raw data'!A26</f>
        <v>21</v>
      </c>
      <c r="B24" s="61">
        <f>'Raw data'!B26</f>
        <v>3.11</v>
      </c>
      <c r="C24" s="98">
        <f t="shared" si="3"/>
        <v>1.0310999999999999</v>
      </c>
      <c r="D24" s="58">
        <f>PRODUCT(C24:C28)^(1/fterm)-1</f>
        <v>3.1539963935096393E-2</v>
      </c>
      <c r="E24" s="60">
        <f>'Raw data'!C26</f>
        <v>2.46</v>
      </c>
      <c r="F24" s="163" t="str">
        <f t="shared" si="4"/>
        <v>Ok</v>
      </c>
      <c r="G24" s="154" t="str">
        <f t="shared" si="5"/>
        <v>Ok</v>
      </c>
      <c r="H24" s="154" t="str">
        <f t="shared" si="6"/>
        <v>Ok</v>
      </c>
      <c r="I24" s="164" t="str">
        <f t="shared" si="7"/>
        <v>Ok</v>
      </c>
      <c r="J24" s="106">
        <f t="shared" si="1"/>
        <v>3.1539999999999999</v>
      </c>
      <c r="K24" s="143">
        <f t="shared" si="2"/>
        <v>3.60649036057481E-6</v>
      </c>
      <c r="L24" s="107" t="str">
        <f t="shared" si="8"/>
        <v>Ok</v>
      </c>
    </row>
    <row r="25" spans="1:12" x14ac:dyDescent="0.2">
      <c r="A25" s="93">
        <f>'Raw data'!A27</f>
        <v>22</v>
      </c>
      <c r="B25" s="61">
        <f>'Raw data'!B27</f>
        <v>3.14</v>
      </c>
      <c r="C25" s="98">
        <f t="shared" si="3"/>
        <v>1.0314000000000001</v>
      </c>
      <c r="D25" s="147"/>
      <c r="E25" s="60">
        <f>'Raw data'!C27</f>
        <v>2.46</v>
      </c>
      <c r="F25" s="163" t="str">
        <f t="shared" si="4"/>
        <v>Ok</v>
      </c>
      <c r="G25" s="154" t="str">
        <f t="shared" si="5"/>
        <v>Ok</v>
      </c>
      <c r="H25" s="154" t="str">
        <f t="shared" si="6"/>
        <v>Ok</v>
      </c>
      <c r="I25" s="164" t="str">
        <f t="shared" si="7"/>
        <v>Ok</v>
      </c>
      <c r="J25" s="106">
        <f>AVERAGE(B25:B32)</f>
        <v>5.85</v>
      </c>
      <c r="K25" s="149"/>
      <c r="L25" s="150"/>
    </row>
    <row r="26" spans="1:12" x14ac:dyDescent="0.2">
      <c r="A26" s="93">
        <f>'Raw data'!A28</f>
        <v>23</v>
      </c>
      <c r="B26" s="61">
        <f>'Raw data'!B28</f>
        <v>3.16</v>
      </c>
      <c r="C26" s="98">
        <f t="shared" si="3"/>
        <v>1.0316000000000001</v>
      </c>
      <c r="D26" s="147"/>
      <c r="E26" s="60">
        <f>'Raw data'!C28</f>
        <v>2.46</v>
      </c>
      <c r="F26" s="163" t="str">
        <f t="shared" si="4"/>
        <v>Ok</v>
      </c>
      <c r="G26" s="154" t="str">
        <f t="shared" si="5"/>
        <v>Ok</v>
      </c>
      <c r="H26" s="154" t="str">
        <f t="shared" si="6"/>
        <v>Ok</v>
      </c>
      <c r="I26" s="164" t="str">
        <f t="shared" si="7"/>
        <v>Ok</v>
      </c>
      <c r="J26" s="106">
        <f>AVERAGE(B26:B33)</f>
        <v>6.3016666666666659</v>
      </c>
      <c r="K26" s="149"/>
      <c r="L26" s="150"/>
    </row>
    <row r="27" spans="1:12" x14ac:dyDescent="0.2">
      <c r="A27" s="93">
        <f>'Raw data'!A29</f>
        <v>24</v>
      </c>
      <c r="B27" s="61">
        <f>'Raw data'!B29</f>
        <v>3.17</v>
      </c>
      <c r="C27" s="98">
        <f t="shared" si="3"/>
        <v>1.0317000000000001</v>
      </c>
      <c r="D27" s="147"/>
      <c r="E27" s="60">
        <f>'Raw data'!C29</f>
        <v>2.46</v>
      </c>
      <c r="F27" s="163" t="str">
        <f t="shared" si="4"/>
        <v>Ok</v>
      </c>
      <c r="G27" s="154" t="str">
        <f t="shared" si="5"/>
        <v>Ok</v>
      </c>
      <c r="H27" s="154" t="str">
        <f t="shared" si="6"/>
        <v>Ok</v>
      </c>
      <c r="I27" s="164" t="str">
        <f t="shared" si="7"/>
        <v>Ok</v>
      </c>
      <c r="J27" s="106">
        <f>AVERAGE(B27:B34)</f>
        <v>6.93</v>
      </c>
      <c r="K27" s="149"/>
      <c r="L27" s="150"/>
    </row>
    <row r="28" spans="1:12" ht="13.5" thickBot="1" x14ac:dyDescent="0.25">
      <c r="A28" s="94">
        <f>'Raw data'!A30</f>
        <v>25</v>
      </c>
      <c r="B28" s="100">
        <f>'Raw data'!B30</f>
        <v>3.19</v>
      </c>
      <c r="C28" s="99">
        <f t="shared" si="3"/>
        <v>1.0319</v>
      </c>
      <c r="D28" s="148"/>
      <c r="E28" s="129">
        <f>'Raw data'!C30</f>
        <v>2.46</v>
      </c>
      <c r="F28" s="165" t="str">
        <f t="shared" si="4"/>
        <v>Ok</v>
      </c>
      <c r="G28" s="166" t="str">
        <f t="shared" si="5"/>
        <v>Ok</v>
      </c>
      <c r="H28" s="166" t="str">
        <f t="shared" si="6"/>
        <v>Ok</v>
      </c>
      <c r="I28" s="167" t="str">
        <f t="shared" si="7"/>
        <v>Ok</v>
      </c>
      <c r="J28" s="108">
        <f>AVERAGE(B28:B35)</f>
        <v>7.870000000000001</v>
      </c>
      <c r="K28" s="151"/>
      <c r="L28" s="152"/>
    </row>
    <row r="29" spans="1:12" s="125" customFormat="1" x14ac:dyDescent="0.2">
      <c r="A29" s="119" t="s">
        <v>57</v>
      </c>
      <c r="B29" s="119">
        <f t="shared" ref="B29:C29" si="9">COUNT(B4:B28)</f>
        <v>25</v>
      </c>
      <c r="C29" s="119">
        <f t="shared" si="9"/>
        <v>25</v>
      </c>
      <c r="D29" s="119">
        <f t="shared" ref="D29" si="10">COUNT(D4:D28)</f>
        <v>21</v>
      </c>
      <c r="E29" s="119">
        <f t="shared" ref="E29" si="11">COUNT(E4:E28)</f>
        <v>25</v>
      </c>
      <c r="J29" s="122"/>
      <c r="K29" s="123"/>
      <c r="L29" s="124"/>
    </row>
    <row r="30" spans="1:12" s="125" customFormat="1" x14ac:dyDescent="0.2">
      <c r="A30" s="119" t="s">
        <v>58</v>
      </c>
      <c r="B30" s="120">
        <f>MIN(B4:B28)</f>
        <v>0.1</v>
      </c>
      <c r="C30" s="120">
        <f>MIN(C4:C28)</f>
        <v>1.0009999999999999</v>
      </c>
      <c r="D30" s="120">
        <f t="shared" ref="D30:E30" si="12">MIN(D4:D28)</f>
        <v>6.1718019595198292E-3</v>
      </c>
      <c r="E30" s="120">
        <f t="shared" si="12"/>
        <v>0.38</v>
      </c>
      <c r="J30" s="122"/>
      <c r="K30" s="123"/>
      <c r="L30" s="124"/>
    </row>
    <row r="31" spans="1:12" s="125" customFormat="1" x14ac:dyDescent="0.2">
      <c r="A31" s="119" t="s">
        <v>59</v>
      </c>
      <c r="B31" s="120">
        <f>MAX(B4:B28)</f>
        <v>3.19</v>
      </c>
      <c r="C31" s="120">
        <f>MAX(C4:C28)</f>
        <v>1.0319</v>
      </c>
      <c r="D31" s="120">
        <f t="shared" ref="D31:E31" si="13">MAX(D4:D28)</f>
        <v>3.1539963935096393E-2</v>
      </c>
      <c r="E31" s="120">
        <f t="shared" si="13"/>
        <v>2.46</v>
      </c>
      <c r="F31" s="154"/>
      <c r="G31" s="154"/>
      <c r="H31" s="154"/>
      <c r="I31" s="154"/>
      <c r="J31" s="122"/>
      <c r="K31" s="123"/>
      <c r="L31" s="124"/>
    </row>
    <row r="32" spans="1:12" x14ac:dyDescent="0.2">
      <c r="A32" s="109"/>
      <c r="B32" s="110"/>
      <c r="C32" s="13"/>
      <c r="D32" s="2"/>
      <c r="F32" s="154"/>
      <c r="G32" s="154"/>
      <c r="H32" s="154"/>
      <c r="I32" s="154"/>
    </row>
    <row r="33" spans="1:8" x14ac:dyDescent="0.2">
      <c r="A33" s="111" t="s">
        <v>56</v>
      </c>
      <c r="B33" s="110"/>
      <c r="C33" s="13"/>
      <c r="D33" s="2"/>
      <c r="F33" s="156"/>
      <c r="G33" s="156"/>
      <c r="H33" s="156"/>
    </row>
    <row r="34" spans="1:8" x14ac:dyDescent="0.2">
      <c r="A34" s="15">
        <v>1</v>
      </c>
      <c r="B34" s="10" t="s">
        <v>66</v>
      </c>
      <c r="C34" s="13"/>
      <c r="D34" s="2"/>
    </row>
    <row r="35" spans="1:8" x14ac:dyDescent="0.2">
      <c r="A35" s="15">
        <v>2</v>
      </c>
      <c r="B35" s="10" t="s">
        <v>65</v>
      </c>
      <c r="C35" s="13"/>
      <c r="D35" s="2"/>
    </row>
    <row r="36" spans="1:8" ht="15" x14ac:dyDescent="0.2">
      <c r="A36" s="8"/>
      <c r="C36" s="13"/>
      <c r="D36" s="2"/>
    </row>
    <row r="37" spans="1:8" ht="15" x14ac:dyDescent="0.2">
      <c r="A37" s="8"/>
      <c r="C37" s="13"/>
      <c r="D37" s="2"/>
    </row>
    <row r="38" spans="1:8" ht="15" x14ac:dyDescent="0.2">
      <c r="A38" s="8"/>
      <c r="C38" s="13"/>
      <c r="D38" s="2"/>
    </row>
    <row r="39" spans="1:8" ht="15" x14ac:dyDescent="0.2">
      <c r="A39" s="8"/>
      <c r="C39" s="13"/>
      <c r="D39" s="2"/>
    </row>
    <row r="40" spans="1:8" ht="15" x14ac:dyDescent="0.2">
      <c r="A40" s="8"/>
      <c r="C40" s="13"/>
      <c r="D40" s="2"/>
    </row>
    <row r="41" spans="1:8" ht="15" x14ac:dyDescent="0.2">
      <c r="A41" s="8"/>
      <c r="C41" s="13"/>
      <c r="D41" s="2"/>
    </row>
    <row r="42" spans="1:8" ht="15" x14ac:dyDescent="0.2">
      <c r="A42" s="8"/>
      <c r="C42" s="13"/>
      <c r="D42" s="2"/>
    </row>
    <row r="43" spans="1:8" ht="15" x14ac:dyDescent="0.2">
      <c r="A43" s="8"/>
      <c r="C43" s="13"/>
      <c r="D43" s="2"/>
    </row>
    <row r="44" spans="1:8" ht="15" x14ac:dyDescent="0.2">
      <c r="A44" s="8"/>
      <c r="C44" s="13"/>
      <c r="D44" s="2"/>
    </row>
    <row r="45" spans="1:8" ht="15" x14ac:dyDescent="0.2">
      <c r="A45" s="8"/>
      <c r="C45" s="13"/>
      <c r="D45" s="2"/>
    </row>
    <row r="46" spans="1:8" ht="15" x14ac:dyDescent="0.2">
      <c r="A46" s="8"/>
      <c r="C46" s="13"/>
      <c r="D46" s="2"/>
    </row>
    <row r="47" spans="1:8" ht="15" x14ac:dyDescent="0.2">
      <c r="A47" s="8"/>
      <c r="C47" s="13"/>
      <c r="D47" s="2"/>
    </row>
    <row r="48" spans="1:8" ht="15" x14ac:dyDescent="0.2">
      <c r="A48" s="8"/>
      <c r="C48" s="13"/>
      <c r="D48" s="2"/>
    </row>
    <row r="49" spans="1:4" ht="15" x14ac:dyDescent="0.2">
      <c r="A49" s="8"/>
      <c r="C49" s="13"/>
      <c r="D49" s="2"/>
    </row>
    <row r="50" spans="1:4" ht="15" x14ac:dyDescent="0.2">
      <c r="A50" s="8"/>
      <c r="C50" s="13"/>
      <c r="D50" s="2"/>
    </row>
    <row r="51" spans="1:4" ht="15" x14ac:dyDescent="0.2">
      <c r="A51" s="8"/>
      <c r="C51" s="13"/>
      <c r="D51" s="2"/>
    </row>
    <row r="52" spans="1:4" ht="15" x14ac:dyDescent="0.2">
      <c r="A52" s="8"/>
      <c r="C52" s="13"/>
      <c r="D52" s="2"/>
    </row>
    <row r="53" spans="1:4" ht="15" x14ac:dyDescent="0.2">
      <c r="A53" s="8"/>
      <c r="C53" s="13"/>
      <c r="D53" s="2"/>
    </row>
    <row r="54" spans="1:4" ht="15" x14ac:dyDescent="0.2">
      <c r="A54" s="8"/>
      <c r="C54" s="13"/>
      <c r="D54" s="2"/>
    </row>
    <row r="55" spans="1:4" ht="15" x14ac:dyDescent="0.2">
      <c r="A55" s="8"/>
      <c r="C55" s="13"/>
      <c r="D55" s="2"/>
    </row>
    <row r="56" spans="1:4" ht="15" x14ac:dyDescent="0.2">
      <c r="A56" s="8"/>
      <c r="C56" s="13"/>
      <c r="D56" s="2"/>
    </row>
  </sheetData>
  <mergeCells count="2">
    <mergeCell ref="F2:G2"/>
    <mergeCell ref="H2:I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workbookViewId="0"/>
  </sheetViews>
  <sheetFormatPr defaultRowHeight="12.75" x14ac:dyDescent="0.2"/>
  <cols>
    <col min="1" max="1" width="31.28515625" bestFit="1" customWidth="1"/>
    <col min="2" max="2" width="11.42578125" bestFit="1" customWidth="1"/>
    <col min="3" max="5" width="11.28515625" bestFit="1" customWidth="1"/>
    <col min="6" max="6" width="11.5703125" bestFit="1" customWidth="1"/>
    <col min="7" max="17" width="11.28515625" bestFit="1" customWidth="1"/>
    <col min="18" max="26" width="10.28515625" bestFit="1" customWidth="1"/>
  </cols>
  <sheetData>
    <row r="1" spans="1:33" x14ac:dyDescent="0.2">
      <c r="A1" s="11" t="s">
        <v>26</v>
      </c>
    </row>
    <row r="2" spans="1:33" ht="13.5" thickBot="1" x14ac:dyDescent="0.25"/>
    <row r="3" spans="1:33" ht="13.5" thickBot="1" x14ac:dyDescent="0.25">
      <c r="A3" s="36" t="s">
        <v>31</v>
      </c>
      <c r="B3" s="34">
        <v>1</v>
      </c>
      <c r="C3" s="34">
        <v>2</v>
      </c>
      <c r="D3" s="34">
        <v>3</v>
      </c>
      <c r="E3" s="34">
        <v>4</v>
      </c>
      <c r="F3" s="34">
        <v>5</v>
      </c>
      <c r="G3" s="34">
        <v>6</v>
      </c>
      <c r="H3" s="34">
        <v>7</v>
      </c>
      <c r="I3" s="34">
        <v>8</v>
      </c>
      <c r="J3" s="34">
        <v>9</v>
      </c>
      <c r="K3" s="34">
        <v>10</v>
      </c>
      <c r="L3" s="34">
        <v>11</v>
      </c>
      <c r="M3" s="34">
        <v>12</v>
      </c>
      <c r="N3" s="34">
        <v>13</v>
      </c>
      <c r="O3" s="34">
        <v>14</v>
      </c>
      <c r="P3" s="34">
        <v>15</v>
      </c>
      <c r="Q3" s="34">
        <v>16</v>
      </c>
      <c r="R3" s="34">
        <v>17</v>
      </c>
      <c r="S3" s="34">
        <v>18</v>
      </c>
      <c r="T3" s="34">
        <v>19</v>
      </c>
      <c r="U3" s="34">
        <v>20</v>
      </c>
      <c r="V3" s="34">
        <v>21</v>
      </c>
      <c r="W3" s="34">
        <v>22</v>
      </c>
      <c r="X3" s="34">
        <v>23</v>
      </c>
      <c r="Y3" s="34">
        <v>24</v>
      </c>
      <c r="Z3" s="17">
        <v>25</v>
      </c>
    </row>
    <row r="4" spans="1:33" x14ac:dyDescent="0.2">
      <c r="A4" s="130" t="s">
        <v>61</v>
      </c>
      <c r="B4" s="133">
        <f>VLOOKUP(B3,Curves!$A$4:$E$56,2,FALSE)/100</f>
        <v>1E-3</v>
      </c>
      <c r="C4" s="134">
        <f>VLOOKUP(C3,Curves!$A$4:$E$56,2,FALSE)/100</f>
        <v>2.8000000000000004E-3</v>
      </c>
      <c r="D4" s="134">
        <f>VLOOKUP(D3,Curves!$A$4:$E$56,2,FALSE)/100</f>
        <v>5.8999999999999999E-3</v>
      </c>
      <c r="E4" s="134">
        <f>VLOOKUP(E3,Curves!$A$4:$E$56,2,FALSE)/100</f>
        <v>9.0000000000000011E-3</v>
      </c>
      <c r="F4" s="134">
        <f>VLOOKUP(F3,Curves!$A$4:$E$56,2,FALSE)/100</f>
        <v>1.2199999999999999E-2</v>
      </c>
      <c r="G4" s="134">
        <f>VLOOKUP(G3,Curves!$A$4:$E$56,2,FALSE)/100</f>
        <v>1.4999999999999999E-2</v>
      </c>
      <c r="H4" s="134">
        <f>VLOOKUP(H3,Curves!$A$4:$E$56,2,FALSE)/100</f>
        <v>1.7600000000000001E-2</v>
      </c>
      <c r="I4" s="134">
        <f>VLOOKUP(I3,Curves!$A$4:$E$56,2,FALSE)/100</f>
        <v>1.9799999999999998E-2</v>
      </c>
      <c r="J4" s="134">
        <f>VLOOKUP(J3,Curves!$A$4:$E$56,2,FALSE)/100</f>
        <v>2.1700000000000001E-2</v>
      </c>
      <c r="K4" s="134">
        <f>VLOOKUP(K3,Curves!$A$4:$E$56,2,FALSE)/100</f>
        <v>2.3399999999999997E-2</v>
      </c>
      <c r="L4" s="134">
        <f>VLOOKUP(L3,Curves!$A$4:$E$56,2,FALSE)/100</f>
        <v>2.4799999999999999E-2</v>
      </c>
      <c r="M4" s="134">
        <f>VLOOKUP(M3,Curves!$A$4:$E$56,2,FALSE)/100</f>
        <v>2.6099999999999998E-2</v>
      </c>
      <c r="N4" s="134">
        <f>VLOOKUP(N3,Curves!$A$4:$E$56,2,FALSE)/100</f>
        <v>2.7099999999999999E-2</v>
      </c>
      <c r="O4" s="134">
        <f>VLOOKUP(O3,Curves!$A$4:$E$56,2,FALSE)/100</f>
        <v>2.7900000000000001E-2</v>
      </c>
      <c r="P4" s="134">
        <f>VLOOKUP(P3,Curves!$A$4:$E$56,2,FALSE)/100</f>
        <v>2.86E-2</v>
      </c>
      <c r="Q4" s="134">
        <f>VLOOKUP(Q3,Curves!$A$4:$E$56,2,FALSE)/100</f>
        <v>2.92E-2</v>
      </c>
      <c r="R4" s="134">
        <f>VLOOKUP(R3,Curves!$A$4:$E$56,2,FALSE)/100</f>
        <v>2.98E-2</v>
      </c>
      <c r="S4" s="134">
        <f>VLOOKUP(S3,Curves!$A$4:$E$56,2,FALSE)/100</f>
        <v>3.0200000000000001E-2</v>
      </c>
      <c r="T4" s="134">
        <f>VLOOKUP(T3,Curves!$A$4:$E$56,2,FALSE)/100</f>
        <v>3.0600000000000002E-2</v>
      </c>
      <c r="U4" s="134">
        <f>VLOOKUP(U3,Curves!$A$4:$E$56,2,FALSE)/100</f>
        <v>3.0800000000000001E-2</v>
      </c>
      <c r="V4" s="134">
        <f>VLOOKUP(V3,Curves!$A$4:$E$56,2,FALSE)/100</f>
        <v>3.1099999999999999E-2</v>
      </c>
      <c r="W4" s="134">
        <f>VLOOKUP(W3,Curves!$A$4:$E$56,2,FALSE)/100</f>
        <v>3.1400000000000004E-2</v>
      </c>
      <c r="X4" s="134">
        <f>VLOOKUP(X3,Curves!$A$4:$E$56,2,FALSE)/100</f>
        <v>3.1600000000000003E-2</v>
      </c>
      <c r="Y4" s="134">
        <f>VLOOKUP(Y3,Curves!$A$4:$E$56,2,FALSE)/100</f>
        <v>3.1699999999999999E-2</v>
      </c>
      <c r="Z4" s="135">
        <f>VLOOKUP(Z3,Curves!$A$4:$E$56,2,FALSE)/100</f>
        <v>3.1899999999999998E-2</v>
      </c>
    </row>
    <row r="5" spans="1:33" x14ac:dyDescent="0.2">
      <c r="A5" s="130" t="s">
        <v>60</v>
      </c>
      <c r="B5" s="112">
        <f>IF(MOD(B3,5)=1,VLOOKUP(B3,Curves!$A$4:$D$56,4,FALSE),A5)</f>
        <v>6.1718019595198292E-3</v>
      </c>
      <c r="C5" s="113">
        <f>IF(MOD(C3,5)=1,VLOOKUP(C3,Curves!$A$4:$D$56,4,FALSE),B5)</f>
        <v>6.1718019595198292E-3</v>
      </c>
      <c r="D5" s="113">
        <f>IF(MOD(D3,5)=1,VLOOKUP(D3,Curves!$A$4:$D$56,4,FALSE),C5)</f>
        <v>6.1718019595198292E-3</v>
      </c>
      <c r="E5" s="113">
        <f>IF(MOD(E3,5)=1,VLOOKUP(E3,Curves!$A$4:$D$56,4,FALSE),D5)</f>
        <v>6.1718019595198292E-3</v>
      </c>
      <c r="F5" s="113">
        <f>IF(MOD(F3,5)=1,VLOOKUP(F3,Curves!$A$4:$D$56,4,FALSE),E5)</f>
        <v>6.1718019595198292E-3</v>
      </c>
      <c r="G5" s="113">
        <f>IF(MOD(G3,5)=1,VLOOKUP(G3,Curves!$A$4:$D$56,4,FALSE),F5)</f>
        <v>1.9495682340723741E-2</v>
      </c>
      <c r="H5" s="113">
        <f>IF(MOD(H3,5)=1,VLOOKUP(H3,Curves!$A$4:$D$56,4,FALSE),G5)</f>
        <v>1.9495682340723741E-2</v>
      </c>
      <c r="I5" s="113">
        <f>IF(MOD(I3,5)=1,VLOOKUP(I3,Curves!$A$4:$D$56,4,FALSE),H5)</f>
        <v>1.9495682340723741E-2</v>
      </c>
      <c r="J5" s="113">
        <f>IF(MOD(J3,5)=1,VLOOKUP(J3,Curves!$A$4:$D$56,4,FALSE),I5)</f>
        <v>1.9495682340723741E-2</v>
      </c>
      <c r="K5" s="113">
        <f>IF(MOD(K3,5)=1,VLOOKUP(K3,Curves!$A$4:$D$56,4,FALSE),J5)</f>
        <v>1.9495682340723741E-2</v>
      </c>
      <c r="L5" s="113">
        <f>IF(MOD(L3,5)=1,VLOOKUP(L3,Curves!$A$4:$D$56,4,FALSE),K5)</f>
        <v>2.6899125278920577E-2</v>
      </c>
      <c r="M5" s="113">
        <f>IF(MOD(M3,5)=1,VLOOKUP(M3,Curves!$A$4:$D$56,4,FALSE),L5)</f>
        <v>2.6899125278920577E-2</v>
      </c>
      <c r="N5" s="113">
        <f>IF(MOD(N3,5)=1,VLOOKUP(N3,Curves!$A$4:$D$56,4,FALSE),M5)</f>
        <v>2.6899125278920577E-2</v>
      </c>
      <c r="O5" s="113">
        <f>IF(MOD(O3,5)=1,VLOOKUP(O3,Curves!$A$4:$D$56,4,FALSE),N5)</f>
        <v>2.6899125278920577E-2</v>
      </c>
      <c r="P5" s="113">
        <f>IF(MOD(P3,5)=1,VLOOKUP(P3,Curves!$A$4:$D$56,4,FALSE),O5)</f>
        <v>2.6899125278920577E-2</v>
      </c>
      <c r="Q5" s="113">
        <f>IF(MOD(Q3,5)=1,VLOOKUP(Q3,Curves!$A$4:$D$56,4,FALSE),P5)</f>
        <v>3.0119839994360076E-2</v>
      </c>
      <c r="R5" s="113">
        <f>IF(MOD(R3,5)=1,VLOOKUP(R3,Curves!$A$4:$D$56,4,FALSE),Q5)</f>
        <v>3.0119839994360076E-2</v>
      </c>
      <c r="S5" s="113">
        <f>IF(MOD(S3,5)=1,VLOOKUP(S3,Curves!$A$4:$D$56,4,FALSE),R5)</f>
        <v>3.0119839994360076E-2</v>
      </c>
      <c r="T5" s="113">
        <f>IF(MOD(T3,5)=1,VLOOKUP(T3,Curves!$A$4:$D$56,4,FALSE),S5)</f>
        <v>3.0119839994360076E-2</v>
      </c>
      <c r="U5" s="113">
        <f>IF(MOD(U3,5)=1,VLOOKUP(U3,Curves!$A$4:$D$56,4,FALSE),T5)</f>
        <v>3.0119839994360076E-2</v>
      </c>
      <c r="V5" s="113">
        <f>IF(MOD(V3,5)=1,VLOOKUP(V3,Curves!$A$4:$D$56,4,FALSE),U5)</f>
        <v>3.1539963935096393E-2</v>
      </c>
      <c r="W5" s="113">
        <f>IF(MOD(W3,5)=1,VLOOKUP(W3,Curves!$A$4:$D$56,4,FALSE),V5)</f>
        <v>3.1539963935096393E-2</v>
      </c>
      <c r="X5" s="113">
        <f>IF(MOD(X3,5)=1,VLOOKUP(X3,Curves!$A$4:$D$56,4,FALSE),W5)</f>
        <v>3.1539963935096393E-2</v>
      </c>
      <c r="Y5" s="113">
        <f>IF(MOD(Y3,5)=1,VLOOKUP(Y3,Curves!$A$4:$D$56,4,FALSE),X5)</f>
        <v>3.1539963935096393E-2</v>
      </c>
      <c r="Z5" s="114">
        <f>IF(MOD(Z3,5)=1,VLOOKUP(Z3,Curves!$A$4:$D$56,4,FALSE),Y5)</f>
        <v>3.1539963935096393E-2</v>
      </c>
    </row>
    <row r="6" spans="1:33" x14ac:dyDescent="0.2">
      <c r="A6" s="130" t="s">
        <v>8</v>
      </c>
      <c r="B6" s="57">
        <f>((1+B5)^(1/12)-1)*12</f>
        <v>6.1544120526022539E-3</v>
      </c>
      <c r="C6" s="58">
        <f t="shared" ref="C6:Z6" si="0">((1+C5)^(1/12)-1)*12</f>
        <v>6.1544120526022539E-3</v>
      </c>
      <c r="D6" s="58">
        <f t="shared" si="0"/>
        <v>6.1544120526022539E-3</v>
      </c>
      <c r="E6" s="58">
        <f t="shared" si="0"/>
        <v>6.1544120526022539E-3</v>
      </c>
      <c r="F6" s="58">
        <f t="shared" si="0"/>
        <v>6.1544120526022539E-3</v>
      </c>
      <c r="G6" s="58">
        <f t="shared" si="0"/>
        <v>1.9323617690766959E-2</v>
      </c>
      <c r="H6" s="58">
        <f t="shared" si="0"/>
        <v>1.9323617690766959E-2</v>
      </c>
      <c r="I6" s="58">
        <f t="shared" si="0"/>
        <v>1.9323617690766959E-2</v>
      </c>
      <c r="J6" s="58">
        <f t="shared" si="0"/>
        <v>1.9323617690766959E-2</v>
      </c>
      <c r="K6" s="58">
        <f t="shared" si="0"/>
        <v>1.9323617690766959E-2</v>
      </c>
      <c r="L6" s="58">
        <f t="shared" si="0"/>
        <v>2.6573082079881516E-2</v>
      </c>
      <c r="M6" s="58">
        <f t="shared" si="0"/>
        <v>2.6573082079881516E-2</v>
      </c>
      <c r="N6" s="58">
        <f t="shared" si="0"/>
        <v>2.6573082079881516E-2</v>
      </c>
      <c r="O6" s="58">
        <f t="shared" si="0"/>
        <v>2.6573082079881516E-2</v>
      </c>
      <c r="P6" s="58">
        <f t="shared" si="0"/>
        <v>2.6573082079881516E-2</v>
      </c>
      <c r="Q6" s="58">
        <f t="shared" si="0"/>
        <v>2.9711867506614809E-2</v>
      </c>
      <c r="R6" s="58">
        <f t="shared" si="0"/>
        <v>2.9711867506614809E-2</v>
      </c>
      <c r="S6" s="58">
        <f t="shared" si="0"/>
        <v>2.9711867506614809E-2</v>
      </c>
      <c r="T6" s="58">
        <f t="shared" si="0"/>
        <v>2.9711867506614809E-2</v>
      </c>
      <c r="U6" s="58">
        <f t="shared" si="0"/>
        <v>2.9711867506614809E-2</v>
      </c>
      <c r="V6" s="58">
        <f t="shared" si="0"/>
        <v>3.1093009145513939E-2</v>
      </c>
      <c r="W6" s="58">
        <f t="shared" si="0"/>
        <v>3.1093009145513939E-2</v>
      </c>
      <c r="X6" s="58">
        <f t="shared" si="0"/>
        <v>3.1093009145513939E-2</v>
      </c>
      <c r="Y6" s="58">
        <f t="shared" si="0"/>
        <v>3.1093009145513939E-2</v>
      </c>
      <c r="Z6" s="59">
        <f t="shared" si="0"/>
        <v>3.1093009145513939E-2</v>
      </c>
    </row>
    <row r="7" spans="1:33" x14ac:dyDescent="0.2">
      <c r="A7" s="130" t="s">
        <v>9</v>
      </c>
      <c r="B7" s="60">
        <f t="shared" ref="B7:Z7" si="1">((1-(1/(1+B5))^(term+1-B3))/B6)</f>
        <v>23.166208590409777</v>
      </c>
      <c r="C7" s="61">
        <f t="shared" si="1"/>
        <v>22.306360241946678</v>
      </c>
      <c r="D7" s="61">
        <f t="shared" si="1"/>
        <v>21.441205079761648</v>
      </c>
      <c r="E7" s="61">
        <f t="shared" si="1"/>
        <v>20.570710351251375</v>
      </c>
      <c r="F7" s="61">
        <f t="shared" si="1"/>
        <v>19.6948431016699</v>
      </c>
      <c r="G7" s="61">
        <f t="shared" si="1"/>
        <v>16.577602931765213</v>
      </c>
      <c r="H7" s="61">
        <f t="shared" si="1"/>
        <v>15.891890242064047</v>
      </c>
      <c r="I7" s="61">
        <f t="shared" si="1"/>
        <v>15.192809115587471</v>
      </c>
      <c r="J7" s="61">
        <f t="shared" si="1"/>
        <v>14.480098925538705</v>
      </c>
      <c r="K7" s="61">
        <f t="shared" si="1"/>
        <v>13.753493964023759</v>
      </c>
      <c r="L7" s="61">
        <f t="shared" si="1"/>
        <v>12.359967920517994</v>
      </c>
      <c r="M7" s="61">
        <f t="shared" si="1"/>
        <v>11.680170566608442</v>
      </c>
      <c r="N7" s="61">
        <f t="shared" si="1"/>
        <v>10.982087258511795</v>
      </c>
      <c r="O7" s="61">
        <f t="shared" si="1"/>
        <v>10.265226120055539</v>
      </c>
      <c r="P7" s="61">
        <f t="shared" si="1"/>
        <v>9.5290820440283568</v>
      </c>
      <c r="Q7" s="61">
        <f t="shared" si="1"/>
        <v>8.6420444931135538</v>
      </c>
      <c r="R7" s="61">
        <f t="shared" si="1"/>
        <v>7.8886105296797933</v>
      </c>
      <c r="S7" s="61">
        <f t="shared" si="1"/>
        <v>7.1124832558210915</v>
      </c>
      <c r="T7" s="61">
        <f t="shared" si="1"/>
        <v>6.3129791526585057</v>
      </c>
      <c r="U7" s="61">
        <f t="shared" si="1"/>
        <v>5.4893941138338285</v>
      </c>
      <c r="V7" s="61">
        <f t="shared" si="1"/>
        <v>4.6251834211105294</v>
      </c>
      <c r="W7" s="61">
        <f t="shared" si="1"/>
        <v>3.7566867715118928</v>
      </c>
      <c r="X7" s="61">
        <f t="shared" si="1"/>
        <v>2.8607977689071653</v>
      </c>
      <c r="Y7" s="61">
        <f t="shared" si="1"/>
        <v>1.9366524594704306</v>
      </c>
      <c r="Z7" s="62">
        <f t="shared" si="1"/>
        <v>0.98335964030327483</v>
      </c>
    </row>
    <row r="8" spans="1:33" x14ac:dyDescent="0.2">
      <c r="A8" s="130" t="s">
        <v>3</v>
      </c>
      <c r="B8" s="60">
        <f t="shared" ref="B8:Z8" si="2">IF(MOD(B3,5)=1,fee*(1+Infl)^(B3-1),0)</f>
        <v>500</v>
      </c>
      <c r="C8" s="61">
        <f t="shared" si="2"/>
        <v>0</v>
      </c>
      <c r="D8" s="61">
        <f t="shared" si="2"/>
        <v>0</v>
      </c>
      <c r="E8" s="61">
        <f t="shared" si="2"/>
        <v>0</v>
      </c>
      <c r="F8" s="61">
        <f t="shared" si="2"/>
        <v>0</v>
      </c>
      <c r="G8" s="61">
        <f t="shared" si="2"/>
        <v>579.63703714999997</v>
      </c>
      <c r="H8" s="61">
        <f t="shared" si="2"/>
        <v>0</v>
      </c>
      <c r="I8" s="61">
        <f t="shared" si="2"/>
        <v>0</v>
      </c>
      <c r="J8" s="61">
        <f t="shared" si="2"/>
        <v>0</v>
      </c>
      <c r="K8" s="61">
        <f t="shared" si="2"/>
        <v>0</v>
      </c>
      <c r="L8" s="61">
        <f t="shared" si="2"/>
        <v>671.95818967206094</v>
      </c>
      <c r="M8" s="61">
        <f t="shared" si="2"/>
        <v>0</v>
      </c>
      <c r="N8" s="61">
        <f t="shared" si="2"/>
        <v>0</v>
      </c>
      <c r="O8" s="61">
        <f t="shared" si="2"/>
        <v>0</v>
      </c>
      <c r="P8" s="61">
        <f t="shared" si="2"/>
        <v>0</v>
      </c>
      <c r="Q8" s="61">
        <f t="shared" si="2"/>
        <v>778.9837083003822</v>
      </c>
      <c r="R8" s="61">
        <f t="shared" si="2"/>
        <v>0</v>
      </c>
      <c r="S8" s="61">
        <f t="shared" si="2"/>
        <v>0</v>
      </c>
      <c r="T8" s="61">
        <f t="shared" si="2"/>
        <v>0</v>
      </c>
      <c r="U8" s="61">
        <f t="shared" si="2"/>
        <v>0</v>
      </c>
      <c r="V8" s="61">
        <f t="shared" si="2"/>
        <v>903.05561733470665</v>
      </c>
      <c r="W8" s="61">
        <f t="shared" si="2"/>
        <v>0</v>
      </c>
      <c r="X8" s="61">
        <f t="shared" si="2"/>
        <v>0</v>
      </c>
      <c r="Y8" s="61">
        <f t="shared" si="2"/>
        <v>0</v>
      </c>
      <c r="Z8" s="62">
        <f t="shared" si="2"/>
        <v>0</v>
      </c>
    </row>
    <row r="9" spans="1:33" x14ac:dyDescent="0.2">
      <c r="A9" s="130" t="s">
        <v>5</v>
      </c>
      <c r="B9" s="132">
        <f>mortgage+B8</f>
        <v>300500</v>
      </c>
      <c r="C9" s="64">
        <f t="shared" ref="C9:Z9" si="3">B11+C8</f>
        <v>287823.07684027625</v>
      </c>
      <c r="D9" s="64">
        <f t="shared" si="3"/>
        <v>275640.86782140331</v>
      </c>
      <c r="E9" s="64">
        <f t="shared" si="3"/>
        <v>264260.64827230119</v>
      </c>
      <c r="F9" s="64">
        <f t="shared" si="3"/>
        <v>253614.13707054098</v>
      </c>
      <c r="G9" s="64">
        <f t="shared" si="3"/>
        <v>244244.0930502064</v>
      </c>
      <c r="H9" s="64">
        <f t="shared" si="3"/>
        <v>233073.49266344105</v>
      </c>
      <c r="I9" s="64">
        <f t="shared" si="3"/>
        <v>222323.92016710495</v>
      </c>
      <c r="J9" s="64">
        <f t="shared" si="3"/>
        <v>211859.56000567437</v>
      </c>
      <c r="K9" s="64">
        <f t="shared" si="3"/>
        <v>201577.85029937603</v>
      </c>
      <c r="L9" s="64">
        <f t="shared" si="3"/>
        <v>192076.32609814015</v>
      </c>
      <c r="M9" s="64">
        <f t="shared" si="3"/>
        <v>181124.15413625143</v>
      </c>
      <c r="N9" s="64">
        <f t="shared" si="3"/>
        <v>170126.69553563834</v>
      </c>
      <c r="O9" s="64">
        <f t="shared" si="3"/>
        <v>159005.30793769073</v>
      </c>
      <c r="P9" s="64">
        <f t="shared" si="3"/>
        <v>147704.12002936931</v>
      </c>
      <c r="Q9" s="64">
        <f t="shared" si="3"/>
        <v>136965.09442846259</v>
      </c>
      <c r="R9" s="64">
        <f t="shared" si="3"/>
        <v>124905.32838805196</v>
      </c>
      <c r="S9" s="64">
        <f t="shared" si="3"/>
        <v>112564.07008451833</v>
      </c>
      <c r="T9" s="64">
        <f t="shared" si="3"/>
        <v>99897.208469232224</v>
      </c>
      <c r="U9" s="64">
        <f t="shared" si="3"/>
        <v>86884.907675532027</v>
      </c>
      <c r="V9" s="64">
        <f t="shared" si="3"/>
        <v>74393.433881287201</v>
      </c>
      <c r="W9" s="64">
        <f t="shared" si="3"/>
        <v>60395.271502688847</v>
      </c>
      <c r="X9" s="64">
        <f t="shared" si="3"/>
        <v>45977.709804128375</v>
      </c>
      <c r="Y9" s="64">
        <f t="shared" si="3"/>
        <v>31115.182366276927</v>
      </c>
      <c r="Z9" s="65">
        <f t="shared" si="3"/>
        <v>15785.385714763026</v>
      </c>
      <c r="AA9" s="3"/>
      <c r="AB9" s="3"/>
      <c r="AC9" s="3"/>
      <c r="AD9" s="3"/>
      <c r="AE9" s="3"/>
      <c r="AF9" s="3"/>
      <c r="AG9" s="3"/>
    </row>
    <row r="10" spans="1:33" x14ac:dyDescent="0.2">
      <c r="A10" s="130" t="s">
        <v>6</v>
      </c>
      <c r="B10" s="63">
        <f t="shared" ref="B10:Z10" si="4">IF(MOD(B3,5)=1,B9/B7,A10)</f>
        <v>12971.479507630756</v>
      </c>
      <c r="C10" s="64">
        <f t="shared" si="4"/>
        <v>12971.479507630756</v>
      </c>
      <c r="D10" s="64">
        <f t="shared" si="4"/>
        <v>12971.479507630756</v>
      </c>
      <c r="E10" s="64">
        <f t="shared" si="4"/>
        <v>12971.479507630756</v>
      </c>
      <c r="F10" s="64">
        <f t="shared" si="4"/>
        <v>12971.479507630756</v>
      </c>
      <c r="G10" s="64">
        <f t="shared" si="4"/>
        <v>14733.378164233714</v>
      </c>
      <c r="H10" s="64">
        <f t="shared" si="4"/>
        <v>14733.378164233714</v>
      </c>
      <c r="I10" s="64">
        <f t="shared" si="4"/>
        <v>14733.378164233714</v>
      </c>
      <c r="J10" s="64">
        <f t="shared" si="4"/>
        <v>14733.378164233714</v>
      </c>
      <c r="K10" s="64">
        <f t="shared" si="4"/>
        <v>14733.378164233714</v>
      </c>
      <c r="L10" s="64">
        <f t="shared" si="4"/>
        <v>15540.196166632966</v>
      </c>
      <c r="M10" s="64">
        <f t="shared" si="4"/>
        <v>15540.196166632966</v>
      </c>
      <c r="N10" s="64">
        <f t="shared" si="4"/>
        <v>15540.196166632966</v>
      </c>
      <c r="O10" s="64">
        <f t="shared" si="4"/>
        <v>15540.196166632966</v>
      </c>
      <c r="P10" s="64">
        <f t="shared" si="4"/>
        <v>15540.196166632966</v>
      </c>
      <c r="Q10" s="64">
        <f t="shared" si="4"/>
        <v>15848.691190794463</v>
      </c>
      <c r="R10" s="64">
        <f t="shared" si="4"/>
        <v>15848.691190794463</v>
      </c>
      <c r="S10" s="64">
        <f t="shared" si="4"/>
        <v>15848.691190794463</v>
      </c>
      <c r="T10" s="64">
        <f t="shared" si="4"/>
        <v>15848.691190794463</v>
      </c>
      <c r="U10" s="64">
        <f t="shared" si="4"/>
        <v>15848.691190794463</v>
      </c>
      <c r="V10" s="64">
        <f t="shared" si="4"/>
        <v>16084.428898913802</v>
      </c>
      <c r="W10" s="64">
        <f t="shared" si="4"/>
        <v>16084.428898913802</v>
      </c>
      <c r="X10" s="64">
        <f t="shared" si="4"/>
        <v>16084.428898913802</v>
      </c>
      <c r="Y10" s="64">
        <f t="shared" si="4"/>
        <v>16084.428898913802</v>
      </c>
      <c r="Z10" s="65">
        <f t="shared" si="4"/>
        <v>16084.428898913802</v>
      </c>
      <c r="AA10" s="3"/>
      <c r="AB10" s="3"/>
      <c r="AC10" s="3"/>
      <c r="AD10" s="3"/>
      <c r="AE10" s="3"/>
      <c r="AF10" s="3"/>
      <c r="AG10" s="3"/>
    </row>
    <row r="11" spans="1:33" ht="13.5" thickBot="1" x14ac:dyDescent="0.25">
      <c r="A11" s="131" t="s">
        <v>11</v>
      </c>
      <c r="B11" s="66">
        <f t="shared" ref="B11:Z11" si="5">B9*(1+B4)-B10*(1+B4)^(5.5/12)</f>
        <v>287823.07684027625</v>
      </c>
      <c r="C11" s="67">
        <f t="shared" si="5"/>
        <v>275640.86782140331</v>
      </c>
      <c r="D11" s="67">
        <f t="shared" si="5"/>
        <v>264260.64827230119</v>
      </c>
      <c r="E11" s="67">
        <f t="shared" si="5"/>
        <v>253614.13707054098</v>
      </c>
      <c r="F11" s="67">
        <f t="shared" si="5"/>
        <v>243664.45601305639</v>
      </c>
      <c r="G11" s="67">
        <f t="shared" si="5"/>
        <v>233073.49266344105</v>
      </c>
      <c r="H11" s="67">
        <f t="shared" si="5"/>
        <v>222323.92016710495</v>
      </c>
      <c r="I11" s="67">
        <f t="shared" si="5"/>
        <v>211859.56000567437</v>
      </c>
      <c r="J11" s="67">
        <f t="shared" si="5"/>
        <v>201577.85029937603</v>
      </c>
      <c r="K11" s="67">
        <f t="shared" si="5"/>
        <v>191404.36790846809</v>
      </c>
      <c r="L11" s="67">
        <f t="shared" si="5"/>
        <v>181124.15413625143</v>
      </c>
      <c r="M11" s="67">
        <f t="shared" si="5"/>
        <v>170126.69553563834</v>
      </c>
      <c r="N11" s="67">
        <f t="shared" si="5"/>
        <v>159005.30793769073</v>
      </c>
      <c r="O11" s="67">
        <f t="shared" si="5"/>
        <v>147704.12002936931</v>
      </c>
      <c r="P11" s="67">
        <f t="shared" si="5"/>
        <v>136186.11072016219</v>
      </c>
      <c r="Q11" s="67">
        <f t="shared" si="5"/>
        <v>124905.32838805196</v>
      </c>
      <c r="R11" s="67">
        <f t="shared" si="5"/>
        <v>112564.07008451833</v>
      </c>
      <c r="S11" s="67">
        <f t="shared" si="5"/>
        <v>99897.208469232224</v>
      </c>
      <c r="T11" s="67">
        <f t="shared" si="5"/>
        <v>86884.907675532027</v>
      </c>
      <c r="U11" s="67">
        <f t="shared" si="5"/>
        <v>73490.378263952502</v>
      </c>
      <c r="V11" s="67">
        <f t="shared" si="5"/>
        <v>60395.271502688847</v>
      </c>
      <c r="W11" s="67">
        <f t="shared" si="5"/>
        <v>45977.709804128375</v>
      </c>
      <c r="X11" s="67">
        <f t="shared" si="5"/>
        <v>31115.182366276927</v>
      </c>
      <c r="Y11" s="67">
        <f t="shared" si="5"/>
        <v>15785.385714763026</v>
      </c>
      <c r="Z11" s="68">
        <f t="shared" si="5"/>
        <v>-28.658029024223652</v>
      </c>
      <c r="AA11" s="3"/>
      <c r="AB11" s="3"/>
      <c r="AC11" s="3"/>
      <c r="AD11" s="3"/>
      <c r="AE11" s="3"/>
      <c r="AF11" s="3"/>
      <c r="AG11" s="3"/>
    </row>
    <row r="12" spans="1:33" x14ac:dyDescent="0.2">
      <c r="A12" s="136" t="s">
        <v>62</v>
      </c>
      <c r="B12" s="137" t="str">
        <f t="shared" ref="B12:Z12" si="6">IF(B6&lt;B5,"Ok","Check interest rates")</f>
        <v>Ok</v>
      </c>
      <c r="C12" s="137" t="str">
        <f t="shared" si="6"/>
        <v>Ok</v>
      </c>
      <c r="D12" s="137" t="str">
        <f t="shared" si="6"/>
        <v>Ok</v>
      </c>
      <c r="E12" s="137" t="str">
        <f t="shared" si="6"/>
        <v>Ok</v>
      </c>
      <c r="F12" s="137" t="str">
        <f t="shared" si="6"/>
        <v>Ok</v>
      </c>
      <c r="G12" s="137" t="str">
        <f t="shared" si="6"/>
        <v>Ok</v>
      </c>
      <c r="H12" s="137" t="str">
        <f t="shared" si="6"/>
        <v>Ok</v>
      </c>
      <c r="I12" s="137" t="str">
        <f t="shared" si="6"/>
        <v>Ok</v>
      </c>
      <c r="J12" s="137" t="str">
        <f t="shared" si="6"/>
        <v>Ok</v>
      </c>
      <c r="K12" s="137" t="str">
        <f t="shared" si="6"/>
        <v>Ok</v>
      </c>
      <c r="L12" s="137" t="str">
        <f t="shared" si="6"/>
        <v>Ok</v>
      </c>
      <c r="M12" s="137" t="str">
        <f t="shared" si="6"/>
        <v>Ok</v>
      </c>
      <c r="N12" s="137" t="str">
        <f t="shared" si="6"/>
        <v>Ok</v>
      </c>
      <c r="O12" s="137" t="str">
        <f t="shared" si="6"/>
        <v>Ok</v>
      </c>
      <c r="P12" s="137" t="str">
        <f t="shared" si="6"/>
        <v>Ok</v>
      </c>
      <c r="Q12" s="137" t="str">
        <f t="shared" si="6"/>
        <v>Ok</v>
      </c>
      <c r="R12" s="137" t="str">
        <f t="shared" si="6"/>
        <v>Ok</v>
      </c>
      <c r="S12" s="137" t="str">
        <f t="shared" si="6"/>
        <v>Ok</v>
      </c>
      <c r="T12" s="137" t="str">
        <f t="shared" si="6"/>
        <v>Ok</v>
      </c>
      <c r="U12" s="137" t="str">
        <f t="shared" si="6"/>
        <v>Ok</v>
      </c>
      <c r="V12" s="137" t="str">
        <f t="shared" si="6"/>
        <v>Ok</v>
      </c>
      <c r="W12" s="137" t="str">
        <f t="shared" si="6"/>
        <v>Ok</v>
      </c>
      <c r="X12" s="137" t="str">
        <f t="shared" si="6"/>
        <v>Ok</v>
      </c>
      <c r="Y12" s="137" t="str">
        <f t="shared" si="6"/>
        <v>Ok</v>
      </c>
      <c r="Z12" s="137" t="str">
        <f t="shared" si="6"/>
        <v>Ok</v>
      </c>
    </row>
    <row r="13" spans="1:33" ht="13.5" thickBot="1" x14ac:dyDescent="0.25"/>
    <row r="14" spans="1:33" ht="13.5" thickBot="1" x14ac:dyDescent="0.25">
      <c r="A14" s="36" t="s">
        <v>16</v>
      </c>
      <c r="B14" s="17"/>
    </row>
    <row r="15" spans="1:33" x14ac:dyDescent="0.2">
      <c r="A15" s="18" t="s">
        <v>15</v>
      </c>
      <c r="B15" s="69">
        <f>MIN(B10:Z10)/12</f>
        <v>1080.9566256358964</v>
      </c>
    </row>
    <row r="16" spans="1:33" x14ac:dyDescent="0.2">
      <c r="A16" s="19" t="s">
        <v>17</v>
      </c>
      <c r="B16" s="70">
        <f>MAX(B10:Z10)/12</f>
        <v>1340.3690749094835</v>
      </c>
      <c r="C16" s="3"/>
    </row>
    <row r="17" spans="1:33" ht="13.5" thickBot="1" x14ac:dyDescent="0.25">
      <c r="A17" s="20" t="s">
        <v>18</v>
      </c>
      <c r="B17" s="71">
        <f>AVERAGE(B10:Z10)/12</f>
        <v>1252.9695654700947</v>
      </c>
      <c r="C17" s="3"/>
    </row>
    <row r="18" spans="1:33" x14ac:dyDescent="0.2">
      <c r="B18" s="3"/>
      <c r="C18" s="3"/>
    </row>
    <row r="19" spans="1:33" x14ac:dyDescent="0.2">
      <c r="B19" s="3"/>
      <c r="C19" s="3"/>
    </row>
    <row r="20" spans="1:33" x14ac:dyDescent="0.2">
      <c r="A20" s="11" t="s">
        <v>27</v>
      </c>
    </row>
    <row r="21" spans="1:33" ht="13.5" thickBot="1" x14ac:dyDescent="0.25"/>
    <row r="22" spans="1:33" ht="13.5" thickBot="1" x14ac:dyDescent="0.25">
      <c r="A22" s="36" t="s">
        <v>31</v>
      </c>
      <c r="B22" s="34">
        <v>1</v>
      </c>
      <c r="C22" s="34">
        <v>2</v>
      </c>
      <c r="D22" s="34">
        <v>3</v>
      </c>
      <c r="E22" s="34">
        <v>4</v>
      </c>
      <c r="F22" s="34">
        <v>5</v>
      </c>
      <c r="G22" s="34">
        <v>6</v>
      </c>
      <c r="H22" s="34">
        <v>7</v>
      </c>
      <c r="I22" s="34">
        <v>8</v>
      </c>
      <c r="J22" s="34">
        <v>9</v>
      </c>
      <c r="K22" s="34">
        <v>10</v>
      </c>
      <c r="L22" s="34">
        <v>11</v>
      </c>
      <c r="M22" s="34">
        <v>12</v>
      </c>
      <c r="N22" s="34">
        <v>13</v>
      </c>
      <c r="O22" s="34">
        <v>14</v>
      </c>
      <c r="P22" s="34">
        <v>15</v>
      </c>
      <c r="Q22" s="34">
        <v>16</v>
      </c>
      <c r="R22" s="34">
        <v>17</v>
      </c>
      <c r="S22" s="34">
        <v>18</v>
      </c>
      <c r="T22" s="34">
        <v>19</v>
      </c>
      <c r="U22" s="34">
        <v>20</v>
      </c>
      <c r="V22" s="34">
        <v>21</v>
      </c>
      <c r="W22" s="34">
        <v>22</v>
      </c>
      <c r="X22" s="34">
        <v>23</v>
      </c>
      <c r="Y22" s="34">
        <v>24</v>
      </c>
      <c r="Z22" s="17">
        <v>25</v>
      </c>
    </row>
    <row r="23" spans="1:33" x14ac:dyDescent="0.2">
      <c r="A23" s="130" t="s">
        <v>7</v>
      </c>
      <c r="B23" s="54">
        <f>VLOOKUP(B22,Curves!$A$4:$E$56,5,FALSE)/100</f>
        <v>3.8E-3</v>
      </c>
      <c r="C23" s="55">
        <f>VLOOKUP(C22,Curves!$A$4:$E$56,5,FALSE)/100</f>
        <v>6.0000000000000001E-3</v>
      </c>
      <c r="D23" s="55">
        <f>VLOOKUP(D22,Curves!$A$4:$E$56,5,FALSE)/100</f>
        <v>9.0000000000000011E-3</v>
      </c>
      <c r="E23" s="55">
        <f>VLOOKUP(E22,Curves!$A$4:$E$56,5,FALSE)/100</f>
        <v>1.1899999999999999E-2</v>
      </c>
      <c r="F23" s="55">
        <f>VLOOKUP(F22,Curves!$A$4:$E$56,5,FALSE)/100</f>
        <v>1.4199999999999999E-2</v>
      </c>
      <c r="G23" s="55">
        <f>VLOOKUP(G22,Curves!$A$4:$E$56,5,FALSE)/100</f>
        <v>1.61E-2</v>
      </c>
      <c r="H23" s="55">
        <f>VLOOKUP(H22,Curves!$A$4:$E$56,5,FALSE)/100</f>
        <v>1.78E-2</v>
      </c>
      <c r="I23" s="55">
        <f>VLOOKUP(I22,Curves!$A$4:$E$56,5,FALSE)/100</f>
        <v>1.9E-2</v>
      </c>
      <c r="J23" s="55">
        <f>VLOOKUP(J22,Curves!$A$4:$E$56,5,FALSE)/100</f>
        <v>2.0099999999999996E-2</v>
      </c>
      <c r="K23" s="55">
        <f>VLOOKUP(K22,Curves!$A$4:$E$56,5,FALSE)/100</f>
        <v>2.1099999999999997E-2</v>
      </c>
      <c r="L23" s="55">
        <f>VLOOKUP(L22,Curves!$A$4:$E$56,5,FALSE)/100</f>
        <v>2.18E-2</v>
      </c>
      <c r="M23" s="55">
        <f>VLOOKUP(M22,Curves!$A$4:$E$56,5,FALSE)/100</f>
        <v>2.2499999999999999E-2</v>
      </c>
      <c r="N23" s="55">
        <f>VLOOKUP(N22,Curves!$A$4:$E$56,5,FALSE)/100</f>
        <v>2.3E-2</v>
      </c>
      <c r="O23" s="55">
        <f>VLOOKUP(O22,Curves!$A$4:$E$56,5,FALSE)/100</f>
        <v>2.3399999999999997E-2</v>
      </c>
      <c r="P23" s="55">
        <f>VLOOKUP(P22,Curves!$A$4:$E$56,5,FALSE)/100</f>
        <v>2.3799999999999998E-2</v>
      </c>
      <c r="Q23" s="55">
        <f>VLOOKUP(Q22,Curves!$A$4:$E$56,5,FALSE)/100</f>
        <v>2.4E-2</v>
      </c>
      <c r="R23" s="55">
        <f>VLOOKUP(R22,Curves!$A$4:$E$56,5,FALSE)/100</f>
        <v>2.4199999999999999E-2</v>
      </c>
      <c r="S23" s="55">
        <f>VLOOKUP(S22,Curves!$A$4:$E$56,5,FALSE)/100</f>
        <v>2.4399999999999998E-2</v>
      </c>
      <c r="T23" s="55">
        <f>VLOOKUP(T22,Curves!$A$4:$E$56,5,FALSE)/100</f>
        <v>2.4500000000000001E-2</v>
      </c>
      <c r="U23" s="55">
        <f>VLOOKUP(U22,Curves!$A$4:$E$56,5,FALSE)/100</f>
        <v>2.46E-2</v>
      </c>
      <c r="V23" s="55">
        <f>VLOOKUP(V22,Curves!$A$4:$E$56,5,FALSE)/100</f>
        <v>2.46E-2</v>
      </c>
      <c r="W23" s="55">
        <f>VLOOKUP(W22,Curves!$A$4:$E$56,5,FALSE)/100</f>
        <v>2.46E-2</v>
      </c>
      <c r="X23" s="55">
        <f>VLOOKUP(X22,Curves!$A$4:$E$56,5,FALSE)/100</f>
        <v>2.46E-2</v>
      </c>
      <c r="Y23" s="55">
        <f>VLOOKUP(Y22,Curves!$A$4:$E$56,5,FALSE)/100</f>
        <v>2.46E-2</v>
      </c>
      <c r="Z23" s="56">
        <f>VLOOKUP(Z22,Curves!$A$4:$E$56,5,FALSE)/100</f>
        <v>2.46E-2</v>
      </c>
    </row>
    <row r="24" spans="1:33" x14ac:dyDescent="0.2">
      <c r="A24" s="130" t="s">
        <v>8</v>
      </c>
      <c r="B24" s="57">
        <f t="shared" ref="B24:Z24" si="7">((1+B23)^(1/12)-1)*12</f>
        <v>3.79339769012077E-3</v>
      </c>
      <c r="C24" s="58">
        <f t="shared" si="7"/>
        <v>5.9835629745759178E-3</v>
      </c>
      <c r="D24" s="58">
        <f t="shared" si="7"/>
        <v>8.9630870776655769E-3</v>
      </c>
      <c r="E24" s="58">
        <f t="shared" si="7"/>
        <v>1.1835584629568352E-2</v>
      </c>
      <c r="F24" s="58">
        <f t="shared" si="7"/>
        <v>1.4108411520433961E-2</v>
      </c>
      <c r="G24" s="58">
        <f t="shared" si="7"/>
        <v>1.5982403286178837E-2</v>
      </c>
      <c r="H24" s="58">
        <f t="shared" si="7"/>
        <v>1.76564119818865E-2</v>
      </c>
      <c r="I24" s="58">
        <f t="shared" si="7"/>
        <v>1.8836522728964411E-2</v>
      </c>
      <c r="J24" s="58">
        <f t="shared" si="7"/>
        <v>1.991717234610757E-2</v>
      </c>
      <c r="K24" s="58">
        <f t="shared" si="7"/>
        <v>2.0898654551709583E-2</v>
      </c>
      <c r="L24" s="58">
        <f t="shared" si="7"/>
        <v>2.1585167977470121E-2</v>
      </c>
      <c r="M24" s="58">
        <f t="shared" si="7"/>
        <v>2.2271250424034328E-2</v>
      </c>
      <c r="N24" s="58">
        <f t="shared" si="7"/>
        <v>2.2761045762820231E-2</v>
      </c>
      <c r="O24" s="58">
        <f t="shared" si="7"/>
        <v>2.3152724060871321E-2</v>
      </c>
      <c r="P24" s="58">
        <f t="shared" si="7"/>
        <v>2.3544262052435982E-2</v>
      </c>
      <c r="Q24" s="58">
        <f t="shared" si="7"/>
        <v>2.3739978466119638E-2</v>
      </c>
      <c r="R24" s="58">
        <f t="shared" si="7"/>
        <v>2.3935659842566182E-2</v>
      </c>
      <c r="S24" s="58">
        <f t="shared" si="7"/>
        <v>2.4131306194887792E-2</v>
      </c>
      <c r="T24" s="58">
        <f t="shared" si="7"/>
        <v>2.4229116241096804E-2</v>
      </c>
      <c r="U24" s="58">
        <f t="shared" si="7"/>
        <v>2.4326917536188652E-2</v>
      </c>
      <c r="V24" s="58">
        <f t="shared" si="7"/>
        <v>2.4326917536188652E-2</v>
      </c>
      <c r="W24" s="58">
        <f t="shared" si="7"/>
        <v>2.4326917536188652E-2</v>
      </c>
      <c r="X24" s="58">
        <f t="shared" si="7"/>
        <v>2.4326917536188652E-2</v>
      </c>
      <c r="Y24" s="58">
        <f t="shared" si="7"/>
        <v>2.4326917536188652E-2</v>
      </c>
      <c r="Z24" s="59">
        <f t="shared" si="7"/>
        <v>2.4326917536188652E-2</v>
      </c>
    </row>
    <row r="25" spans="1:33" x14ac:dyDescent="0.2">
      <c r="A25" s="130" t="s">
        <v>9</v>
      </c>
      <c r="B25" s="60">
        <f t="shared" ref="B25:Z25" si="8">(1-(1/(1+B23))^(term+1-B22))/B24</f>
        <v>23.847571757945456</v>
      </c>
      <c r="C25" s="61">
        <f t="shared" si="8"/>
        <v>22.351164078647471</v>
      </c>
      <c r="D25" s="61">
        <f t="shared" si="8"/>
        <v>20.777125723294031</v>
      </c>
      <c r="E25" s="61">
        <f t="shared" si="8"/>
        <v>19.36065338273789</v>
      </c>
      <c r="F25" s="61">
        <f t="shared" si="8"/>
        <v>18.16568003950459</v>
      </c>
      <c r="G25" s="61">
        <f t="shared" si="8"/>
        <v>17.108869761257118</v>
      </c>
      <c r="H25" s="61">
        <f t="shared" si="8"/>
        <v>16.131422328083218</v>
      </c>
      <c r="I25" s="61">
        <f t="shared" si="8"/>
        <v>15.255949378923582</v>
      </c>
      <c r="J25" s="61">
        <f t="shared" si="8"/>
        <v>14.41101447020052</v>
      </c>
      <c r="K25" s="61">
        <f t="shared" si="8"/>
        <v>13.589820827115011</v>
      </c>
      <c r="L25" s="61">
        <f t="shared" si="8"/>
        <v>12.804088234431019</v>
      </c>
      <c r="M25" s="61">
        <f t="shared" si="8"/>
        <v>12.018123262024531</v>
      </c>
      <c r="N25" s="61">
        <f t="shared" si="8"/>
        <v>11.243987609376626</v>
      </c>
      <c r="O25" s="61">
        <f t="shared" si="8"/>
        <v>10.468473974670175</v>
      </c>
      <c r="P25" s="61">
        <f t="shared" si="8"/>
        <v>9.6826557775762012</v>
      </c>
      <c r="Q25" s="61">
        <f t="shared" si="8"/>
        <v>8.8938199788308161</v>
      </c>
      <c r="R25" s="61">
        <f t="shared" si="8"/>
        <v>8.0893945802848943</v>
      </c>
      <c r="S25" s="61">
        <f t="shared" si="8"/>
        <v>7.2685575955126671</v>
      </c>
      <c r="T25" s="61">
        <f t="shared" si="8"/>
        <v>6.4326134332232057</v>
      </c>
      <c r="U25" s="61">
        <f t="shared" si="8"/>
        <v>5.5774159094610125</v>
      </c>
      <c r="V25" s="61">
        <f t="shared" si="8"/>
        <v>4.7033948140729143</v>
      </c>
      <c r="W25" s="61">
        <f t="shared" si="8"/>
        <v>3.8078727997382655</v>
      </c>
      <c r="X25" s="61">
        <f t="shared" si="8"/>
        <v>2.8903209438509898</v>
      </c>
      <c r="Y25" s="61">
        <f t="shared" si="8"/>
        <v>1.9501973123088825</v>
      </c>
      <c r="Z25" s="62">
        <f t="shared" si="8"/>
        <v>0.98694663943084215</v>
      </c>
    </row>
    <row r="26" spans="1:33" x14ac:dyDescent="0.2">
      <c r="A26" s="130" t="s">
        <v>5</v>
      </c>
      <c r="B26" s="63">
        <f>mortgage</f>
        <v>300000</v>
      </c>
      <c r="C26" s="64">
        <f t="shared" ref="C26:Z26" si="9">B28</f>
        <v>288538.21536723769</v>
      </c>
      <c r="D26" s="64">
        <f t="shared" si="9"/>
        <v>277324.68665950664</v>
      </c>
      <c r="E26" s="64">
        <f t="shared" si="9"/>
        <v>266418.08728229324</v>
      </c>
      <c r="F26" s="64">
        <f t="shared" si="9"/>
        <v>255752.84882142875</v>
      </c>
      <c r="G26" s="64">
        <f t="shared" si="9"/>
        <v>245214.35583737827</v>
      </c>
      <c r="H26" s="64">
        <f t="shared" si="9"/>
        <v>234724.41530969649</v>
      </c>
      <c r="I26" s="64">
        <f t="shared" si="9"/>
        <v>224233.60952152591</v>
      </c>
      <c r="J26" s="64">
        <f t="shared" si="9"/>
        <v>213668.59518649027</v>
      </c>
      <c r="K26" s="64">
        <f t="shared" si="9"/>
        <v>203000.72245156803</v>
      </c>
      <c r="L26" s="64">
        <f t="shared" si="9"/>
        <v>192202.69023233594</v>
      </c>
      <c r="M26" s="64">
        <f t="shared" si="9"/>
        <v>181232.55856873078</v>
      </c>
      <c r="N26" s="64">
        <f t="shared" si="9"/>
        <v>170075.77771130955</v>
      </c>
      <c r="O26" s="64">
        <f t="shared" si="9"/>
        <v>158703.11903403746</v>
      </c>
      <c r="P26" s="64">
        <f t="shared" si="9"/>
        <v>147095.09751474587</v>
      </c>
      <c r="Q26" s="64">
        <f t="shared" si="9"/>
        <v>135239.69441857623</v>
      </c>
      <c r="R26" s="64">
        <f t="shared" si="9"/>
        <v>123113.22466332429</v>
      </c>
      <c r="S26" s="64">
        <f t="shared" si="9"/>
        <v>110705.76238995348</v>
      </c>
      <c r="T26" s="64">
        <f t="shared" si="9"/>
        <v>98006.989269193858</v>
      </c>
      <c r="U26" s="64">
        <f t="shared" si="9"/>
        <v>85002.242658363728</v>
      </c>
      <c r="V26" s="64">
        <f t="shared" si="9"/>
        <v>71682.15788788168</v>
      </c>
      <c r="W26" s="64">
        <f t="shared" si="9"/>
        <v>58034.318062689701</v>
      </c>
      <c r="X26" s="64">
        <f t="shared" si="9"/>
        <v>44050.641365830576</v>
      </c>
      <c r="Y26" s="64">
        <f t="shared" si="9"/>
        <v>29722.834459933409</v>
      </c>
      <c r="Z26" s="65">
        <f t="shared" si="9"/>
        <v>15042.368222076158</v>
      </c>
      <c r="AA26" s="3"/>
      <c r="AB26" s="3"/>
      <c r="AC26" s="3"/>
      <c r="AD26" s="3"/>
      <c r="AE26" s="3"/>
      <c r="AF26" s="3"/>
      <c r="AG26" s="3"/>
    </row>
    <row r="27" spans="1:33" x14ac:dyDescent="0.2">
      <c r="A27" s="130" t="s">
        <v>6</v>
      </c>
      <c r="B27" s="63">
        <f t="shared" ref="B27:Z27" si="10">B26/B25</f>
        <v>12579.897150327139</v>
      </c>
      <c r="C27" s="64">
        <f t="shared" si="10"/>
        <v>12909.314895275822</v>
      </c>
      <c r="D27" s="64">
        <f t="shared" si="10"/>
        <v>13347.596311100304</v>
      </c>
      <c r="E27" s="64">
        <f t="shared" si="10"/>
        <v>13760.800424216761</v>
      </c>
      <c r="F27" s="64">
        <f t="shared" si="10"/>
        <v>14078.903088970381</v>
      </c>
      <c r="G27" s="64">
        <f t="shared" si="10"/>
        <v>14332.586503911789</v>
      </c>
      <c r="H27" s="64">
        <f t="shared" si="10"/>
        <v>14550.757554779555</v>
      </c>
      <c r="I27" s="64">
        <f t="shared" si="10"/>
        <v>14698.109173809229</v>
      </c>
      <c r="J27" s="64">
        <f t="shared" si="10"/>
        <v>14826.755994751091</v>
      </c>
      <c r="K27" s="64">
        <f t="shared" si="10"/>
        <v>14937.704112075711</v>
      </c>
      <c r="L27" s="64">
        <f t="shared" si="10"/>
        <v>15011.040748336185</v>
      </c>
      <c r="M27" s="64">
        <f t="shared" si="10"/>
        <v>15079.938407804362</v>
      </c>
      <c r="N27" s="64">
        <f t="shared" si="10"/>
        <v>15125.930730257951</v>
      </c>
      <c r="O27" s="64">
        <f t="shared" si="10"/>
        <v>15160.100642943771</v>
      </c>
      <c r="P27" s="64">
        <f t="shared" si="10"/>
        <v>15191.60661018224</v>
      </c>
      <c r="Q27" s="64">
        <f t="shared" si="10"/>
        <v>15206.03011309825</v>
      </c>
      <c r="R27" s="64">
        <f t="shared" si="10"/>
        <v>15219.090061865725</v>
      </c>
      <c r="S27" s="64">
        <f t="shared" si="10"/>
        <v>15230.774598016398</v>
      </c>
      <c r="T27" s="64">
        <f t="shared" si="10"/>
        <v>15235.951963630629</v>
      </c>
      <c r="U27" s="64">
        <f t="shared" si="10"/>
        <v>15240.434645401607</v>
      </c>
      <c r="V27" s="64">
        <f t="shared" si="10"/>
        <v>15240.514717880631</v>
      </c>
      <c r="W27" s="64">
        <f t="shared" si="10"/>
        <v>15240.613622040813</v>
      </c>
      <c r="X27" s="64">
        <f t="shared" si="10"/>
        <v>15240.743924838544</v>
      </c>
      <c r="Y27" s="64">
        <f t="shared" si="10"/>
        <v>15240.937043823466</v>
      </c>
      <c r="Z27" s="65">
        <f t="shared" si="10"/>
        <v>15241.318649963563</v>
      </c>
      <c r="AA27" s="3"/>
      <c r="AB27" s="3"/>
      <c r="AC27" s="3"/>
      <c r="AD27" s="3"/>
      <c r="AE27" s="3"/>
      <c r="AF27" s="3"/>
      <c r="AG27" s="3"/>
    </row>
    <row r="28" spans="1:33" ht="13.5" thickBot="1" x14ac:dyDescent="0.25">
      <c r="A28" s="131" t="s">
        <v>11</v>
      </c>
      <c r="B28" s="66">
        <f t="shared" ref="B28:Z28" si="11">B26*(1+B23)-B27*(1+B23)^(5.5/12)</f>
        <v>288538.21536723769</v>
      </c>
      <c r="C28" s="67">
        <f t="shared" si="11"/>
        <v>277324.68665950664</v>
      </c>
      <c r="D28" s="67">
        <f t="shared" si="11"/>
        <v>266418.08728229324</v>
      </c>
      <c r="E28" s="67">
        <f t="shared" si="11"/>
        <v>255752.84882142875</v>
      </c>
      <c r="F28" s="67">
        <f t="shared" si="11"/>
        <v>245214.35583737827</v>
      </c>
      <c r="G28" s="67">
        <f t="shared" si="11"/>
        <v>234724.41530969649</v>
      </c>
      <c r="H28" s="67">
        <f t="shared" si="11"/>
        <v>224233.60952152591</v>
      </c>
      <c r="I28" s="67">
        <f t="shared" si="11"/>
        <v>213668.59518649027</v>
      </c>
      <c r="J28" s="67">
        <f t="shared" si="11"/>
        <v>203000.72245156803</v>
      </c>
      <c r="K28" s="67">
        <f t="shared" si="11"/>
        <v>192202.69023233594</v>
      </c>
      <c r="L28" s="67">
        <f t="shared" si="11"/>
        <v>181232.55856873078</v>
      </c>
      <c r="M28" s="67">
        <f t="shared" si="11"/>
        <v>170075.77771130955</v>
      </c>
      <c r="N28" s="67">
        <f t="shared" si="11"/>
        <v>158703.11903403746</v>
      </c>
      <c r="O28" s="67">
        <f t="shared" si="11"/>
        <v>147095.09751474587</v>
      </c>
      <c r="P28" s="67">
        <f t="shared" si="11"/>
        <v>135239.69441857623</v>
      </c>
      <c r="Q28" s="67">
        <f t="shared" si="11"/>
        <v>123113.22466332429</v>
      </c>
      <c r="R28" s="67">
        <f t="shared" si="11"/>
        <v>110705.76238995348</v>
      </c>
      <c r="S28" s="67">
        <f t="shared" si="11"/>
        <v>98006.989269193858</v>
      </c>
      <c r="T28" s="67">
        <f t="shared" si="11"/>
        <v>85002.242658363728</v>
      </c>
      <c r="U28" s="67">
        <f t="shared" si="11"/>
        <v>71682.15788788168</v>
      </c>
      <c r="V28" s="67">
        <f t="shared" si="11"/>
        <v>58034.318062689701</v>
      </c>
      <c r="W28" s="67">
        <f t="shared" si="11"/>
        <v>44050.641365830576</v>
      </c>
      <c r="X28" s="67">
        <f t="shared" si="11"/>
        <v>29722.834459933409</v>
      </c>
      <c r="Y28" s="67">
        <f t="shared" si="11"/>
        <v>15042.368222076158</v>
      </c>
      <c r="Z28" s="68">
        <f t="shared" si="11"/>
        <v>0.37663432760746218</v>
      </c>
      <c r="AA28" s="3"/>
      <c r="AB28" s="3"/>
      <c r="AC28" s="3"/>
      <c r="AD28" s="3"/>
      <c r="AE28" s="3"/>
      <c r="AF28" s="3"/>
      <c r="AG28" s="3"/>
    </row>
    <row r="29" spans="1:33" x14ac:dyDescent="0.2">
      <c r="A29" s="136" t="s">
        <v>62</v>
      </c>
      <c r="B29" s="137" t="str">
        <f t="shared" ref="B29:Z29" si="12">IF(B24&lt;B23,"Ok","Check interest rates")</f>
        <v>Ok</v>
      </c>
      <c r="C29" s="137" t="str">
        <f t="shared" si="12"/>
        <v>Ok</v>
      </c>
      <c r="D29" s="137" t="str">
        <f t="shared" si="12"/>
        <v>Ok</v>
      </c>
      <c r="E29" s="137" t="str">
        <f t="shared" si="12"/>
        <v>Ok</v>
      </c>
      <c r="F29" s="137" t="str">
        <f t="shared" si="12"/>
        <v>Ok</v>
      </c>
      <c r="G29" s="137" t="str">
        <f t="shared" si="12"/>
        <v>Ok</v>
      </c>
      <c r="H29" s="137" t="str">
        <f t="shared" si="12"/>
        <v>Ok</v>
      </c>
      <c r="I29" s="137" t="str">
        <f t="shared" si="12"/>
        <v>Ok</v>
      </c>
      <c r="J29" s="137" t="str">
        <f t="shared" si="12"/>
        <v>Ok</v>
      </c>
      <c r="K29" s="137" t="str">
        <f t="shared" si="12"/>
        <v>Ok</v>
      </c>
      <c r="L29" s="137" t="str">
        <f t="shared" si="12"/>
        <v>Ok</v>
      </c>
      <c r="M29" s="137" t="str">
        <f t="shared" si="12"/>
        <v>Ok</v>
      </c>
      <c r="N29" s="137" t="str">
        <f t="shared" si="12"/>
        <v>Ok</v>
      </c>
      <c r="O29" s="137" t="str">
        <f t="shared" si="12"/>
        <v>Ok</v>
      </c>
      <c r="P29" s="137" t="str">
        <f t="shared" si="12"/>
        <v>Ok</v>
      </c>
      <c r="Q29" s="137" t="str">
        <f t="shared" si="12"/>
        <v>Ok</v>
      </c>
      <c r="R29" s="137" t="str">
        <f t="shared" si="12"/>
        <v>Ok</v>
      </c>
      <c r="S29" s="137" t="str">
        <f t="shared" si="12"/>
        <v>Ok</v>
      </c>
      <c r="T29" s="137" t="str">
        <f t="shared" si="12"/>
        <v>Ok</v>
      </c>
      <c r="U29" s="137" t="str">
        <f t="shared" si="12"/>
        <v>Ok</v>
      </c>
      <c r="V29" s="137" t="str">
        <f t="shared" si="12"/>
        <v>Ok</v>
      </c>
      <c r="W29" s="137" t="str">
        <f t="shared" si="12"/>
        <v>Ok</v>
      </c>
      <c r="X29" s="137" t="str">
        <f t="shared" si="12"/>
        <v>Ok</v>
      </c>
      <c r="Y29" s="137" t="str">
        <f t="shared" si="12"/>
        <v>Ok</v>
      </c>
      <c r="Z29" s="137" t="str">
        <f t="shared" si="12"/>
        <v>Ok</v>
      </c>
    </row>
    <row r="30" spans="1:33" ht="13.5" thickBot="1" x14ac:dyDescent="0.25"/>
    <row r="31" spans="1:33" ht="13.5" thickBot="1" x14ac:dyDescent="0.25">
      <c r="A31" s="36" t="s">
        <v>16</v>
      </c>
      <c r="B31" s="17"/>
    </row>
    <row r="32" spans="1:33" x14ac:dyDescent="0.2">
      <c r="A32" s="19" t="s">
        <v>15</v>
      </c>
      <c r="B32" s="69">
        <f>MIN(B27:Z27)/12</f>
        <v>1048.3247625272616</v>
      </c>
    </row>
    <row r="33" spans="1:3" x14ac:dyDescent="0.2">
      <c r="A33" s="19" t="s">
        <v>17</v>
      </c>
      <c r="B33" s="70">
        <f>MAX(B27:Z27)/12</f>
        <v>1270.1098874969637</v>
      </c>
    </row>
    <row r="34" spans="1:3" ht="13.5" thickBot="1" x14ac:dyDescent="0.25">
      <c r="A34" s="20" t="s">
        <v>18</v>
      </c>
      <c r="B34" s="71">
        <f>AVERAGE(B27:Z27)/12</f>
        <v>1226.4248389643396</v>
      </c>
      <c r="C34" s="3"/>
    </row>
    <row r="35" spans="1:3" x14ac:dyDescent="0.2">
      <c r="B35" s="3"/>
      <c r="C35" s="3"/>
    </row>
    <row r="36" spans="1:3" x14ac:dyDescent="0.2">
      <c r="B36" s="3"/>
      <c r="C36" s="3"/>
    </row>
    <row r="37" spans="1:3" x14ac:dyDescent="0.2">
      <c r="B37" s="3"/>
      <c r="C37" s="3"/>
    </row>
    <row r="38" spans="1:3" x14ac:dyDescent="0.2">
      <c r="B38" s="3"/>
      <c r="C38" s="3"/>
    </row>
    <row r="39" spans="1:3" x14ac:dyDescent="0.2">
      <c r="B39" s="3"/>
      <c r="C39" s="3"/>
    </row>
    <row r="40" spans="1:3" x14ac:dyDescent="0.2">
      <c r="B40" s="3"/>
      <c r="C40" s="3"/>
    </row>
    <row r="41" spans="1:3" x14ac:dyDescent="0.2">
      <c r="B41" s="3"/>
      <c r="C41" s="3"/>
    </row>
    <row r="42" spans="1:3" x14ac:dyDescent="0.2">
      <c r="B42" s="3"/>
      <c r="C42" s="3"/>
    </row>
    <row r="43" spans="1:3" x14ac:dyDescent="0.2">
      <c r="B43" s="3"/>
      <c r="C43" s="3"/>
    </row>
    <row r="44" spans="1:3" x14ac:dyDescent="0.2">
      <c r="B44" s="3"/>
      <c r="C44" s="3"/>
    </row>
    <row r="45" spans="1:3" x14ac:dyDescent="0.2">
      <c r="A45" s="4"/>
      <c r="B45" s="3"/>
      <c r="C45" s="5"/>
    </row>
    <row r="46" spans="1:3" x14ac:dyDescent="0.2">
      <c r="C46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workbookViewId="0"/>
  </sheetViews>
  <sheetFormatPr defaultRowHeight="12.75" x14ac:dyDescent="0.2"/>
  <cols>
    <col min="1" max="1" width="16.5703125" customWidth="1"/>
  </cols>
  <sheetData>
    <row r="1" spans="1:27" x14ac:dyDescent="0.2">
      <c r="A1" s="11" t="s">
        <v>30</v>
      </c>
    </row>
    <row r="3" spans="1:27" x14ac:dyDescent="0.2">
      <c r="A3" t="s">
        <v>31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>
        <v>21</v>
      </c>
      <c r="W3">
        <v>22</v>
      </c>
      <c r="X3">
        <v>23</v>
      </c>
      <c r="Y3">
        <v>24</v>
      </c>
      <c r="Z3">
        <v>25</v>
      </c>
    </row>
    <row r="4" spans="1:27" x14ac:dyDescent="0.2">
      <c r="A4" t="s">
        <v>32</v>
      </c>
      <c r="B4" s="1">
        <f>'Mortgage calcs'!B10/12</f>
        <v>1080.9566256358964</v>
      </c>
      <c r="C4" s="1">
        <f>'Mortgage calcs'!C10/12</f>
        <v>1080.9566256358964</v>
      </c>
      <c r="D4" s="1">
        <f>'Mortgage calcs'!D10/12</f>
        <v>1080.9566256358964</v>
      </c>
      <c r="E4" s="1">
        <f>'Mortgage calcs'!E10/12</f>
        <v>1080.9566256358964</v>
      </c>
      <c r="F4" s="1">
        <f>'Mortgage calcs'!F10/12</f>
        <v>1080.9566256358964</v>
      </c>
      <c r="G4" s="1">
        <f>'Mortgage calcs'!G10/12</f>
        <v>1227.7815136861429</v>
      </c>
      <c r="H4" s="1">
        <f>'Mortgage calcs'!H10/12</f>
        <v>1227.7815136861429</v>
      </c>
      <c r="I4" s="1">
        <f>'Mortgage calcs'!I10/12</f>
        <v>1227.7815136861429</v>
      </c>
      <c r="J4" s="1">
        <f>'Mortgage calcs'!J10/12</f>
        <v>1227.7815136861429</v>
      </c>
      <c r="K4" s="1">
        <f>'Mortgage calcs'!K10/12</f>
        <v>1227.7815136861429</v>
      </c>
      <c r="L4" s="1">
        <f>'Mortgage calcs'!L10/12</f>
        <v>1295.0163472194138</v>
      </c>
      <c r="M4" s="1">
        <f>'Mortgage calcs'!M10/12</f>
        <v>1295.0163472194138</v>
      </c>
      <c r="N4" s="1">
        <f>'Mortgage calcs'!N10/12</f>
        <v>1295.0163472194138</v>
      </c>
      <c r="O4" s="1">
        <f>'Mortgage calcs'!O10/12</f>
        <v>1295.0163472194138</v>
      </c>
      <c r="P4" s="1">
        <f>'Mortgage calcs'!P10/12</f>
        <v>1295.0163472194138</v>
      </c>
      <c r="Q4" s="1">
        <f>'Mortgage calcs'!Q10/12</f>
        <v>1320.7242658995385</v>
      </c>
      <c r="R4" s="1">
        <f>'Mortgage calcs'!R10/12</f>
        <v>1320.7242658995385</v>
      </c>
      <c r="S4" s="1">
        <f>'Mortgage calcs'!S10/12</f>
        <v>1320.7242658995385</v>
      </c>
      <c r="T4" s="1">
        <f>'Mortgage calcs'!T10/12</f>
        <v>1320.7242658995385</v>
      </c>
      <c r="U4" s="1">
        <f>'Mortgage calcs'!U10/12</f>
        <v>1320.7242658995385</v>
      </c>
      <c r="V4" s="1">
        <f>'Mortgage calcs'!V10/12</f>
        <v>1340.3690749094835</v>
      </c>
      <c r="W4" s="1">
        <f>'Mortgage calcs'!W10/12</f>
        <v>1340.3690749094835</v>
      </c>
      <c r="X4" s="1">
        <f>'Mortgage calcs'!X10/12</f>
        <v>1340.3690749094835</v>
      </c>
      <c r="Y4" s="1">
        <f>'Mortgage calcs'!Y10/12</f>
        <v>1340.3690749094835</v>
      </c>
      <c r="Z4" s="1">
        <f>'Mortgage calcs'!Z10/12</f>
        <v>1340.3690749094835</v>
      </c>
      <c r="AA4" s="1"/>
    </row>
    <row r="5" spans="1:27" x14ac:dyDescent="0.2">
      <c r="A5" t="s">
        <v>33</v>
      </c>
      <c r="B5" s="1">
        <f>'Mortgage calcs'!B27/12</f>
        <v>1048.3247625272616</v>
      </c>
      <c r="C5" s="1">
        <f>'Mortgage calcs'!C27/12</f>
        <v>1075.7762412729851</v>
      </c>
      <c r="D5" s="1">
        <f>'Mortgage calcs'!D27/12</f>
        <v>1112.2996925916921</v>
      </c>
      <c r="E5" s="1">
        <f>'Mortgage calcs'!E27/12</f>
        <v>1146.7333686847301</v>
      </c>
      <c r="F5" s="1">
        <f>'Mortgage calcs'!F27/12</f>
        <v>1173.2419240808651</v>
      </c>
      <c r="G5" s="1">
        <f>'Mortgage calcs'!G27/12</f>
        <v>1194.3822086593157</v>
      </c>
      <c r="H5" s="1">
        <f>'Mortgage calcs'!H27/12</f>
        <v>1212.563129564963</v>
      </c>
      <c r="I5" s="1">
        <f>'Mortgage calcs'!I27/12</f>
        <v>1224.842431150769</v>
      </c>
      <c r="J5" s="1">
        <f>'Mortgage calcs'!J27/12</f>
        <v>1235.5629995625909</v>
      </c>
      <c r="K5" s="1">
        <f>'Mortgage calcs'!K27/12</f>
        <v>1244.8086760063093</v>
      </c>
      <c r="L5" s="1">
        <f>'Mortgage calcs'!L27/12</f>
        <v>1250.9200623613488</v>
      </c>
      <c r="M5" s="1">
        <f>'Mortgage calcs'!M27/12</f>
        <v>1256.6615339836969</v>
      </c>
      <c r="N5" s="1">
        <f>'Mortgage calcs'!N27/12</f>
        <v>1260.494227521496</v>
      </c>
      <c r="O5" s="1">
        <f>'Mortgage calcs'!O27/12</f>
        <v>1263.3417202453143</v>
      </c>
      <c r="P5" s="1">
        <f>'Mortgage calcs'!P27/12</f>
        <v>1265.9672175151866</v>
      </c>
      <c r="Q5" s="1">
        <f>'Mortgage calcs'!Q27/12</f>
        <v>1267.1691760915207</v>
      </c>
      <c r="R5" s="1">
        <f>'Mortgage calcs'!R27/12</f>
        <v>1268.257505155477</v>
      </c>
      <c r="S5" s="1">
        <f>'Mortgage calcs'!S27/12</f>
        <v>1269.2312165013666</v>
      </c>
      <c r="T5" s="1">
        <f>'Mortgage calcs'!T27/12</f>
        <v>1269.6626636358858</v>
      </c>
      <c r="U5" s="1">
        <f>'Mortgage calcs'!U27/12</f>
        <v>1270.0362204501339</v>
      </c>
      <c r="V5" s="1">
        <f>'Mortgage calcs'!V27/12</f>
        <v>1270.0428931567192</v>
      </c>
      <c r="W5" s="1">
        <f>'Mortgage calcs'!W27/12</f>
        <v>1270.0511351700677</v>
      </c>
      <c r="X5" s="1">
        <f>'Mortgage calcs'!X27/12</f>
        <v>1270.0619937365452</v>
      </c>
      <c r="Y5" s="1">
        <f>'Mortgage calcs'!Y27/12</f>
        <v>1270.0780869852888</v>
      </c>
      <c r="Z5" s="1">
        <f>'Mortgage calcs'!Z27/12</f>
        <v>1270.1098874969637</v>
      </c>
    </row>
    <row r="6" spans="1:27" x14ac:dyDescent="0.2">
      <c r="A6" t="s">
        <v>34</v>
      </c>
      <c r="B6" s="5">
        <f>B4-B5</f>
        <v>32.631863108634889</v>
      </c>
      <c r="C6" s="5">
        <f t="shared" ref="C6:P6" si="0">C4-C5</f>
        <v>5.1803843629113544</v>
      </c>
      <c r="D6" s="5">
        <f t="shared" si="0"/>
        <v>-31.343066955795621</v>
      </c>
      <c r="E6" s="5">
        <f t="shared" si="0"/>
        <v>-65.776743048833623</v>
      </c>
      <c r="F6" s="5">
        <f t="shared" si="0"/>
        <v>-92.285298444968703</v>
      </c>
      <c r="G6" s="5">
        <f t="shared" si="0"/>
        <v>33.399305026827278</v>
      </c>
      <c r="H6" s="5">
        <f t="shared" si="0"/>
        <v>15.218384121179952</v>
      </c>
      <c r="I6" s="5">
        <f t="shared" si="0"/>
        <v>2.9390825353739274</v>
      </c>
      <c r="J6" s="5">
        <f t="shared" si="0"/>
        <v>-7.7814858764479595</v>
      </c>
      <c r="K6" s="5">
        <f t="shared" si="0"/>
        <v>-17.027162320166326</v>
      </c>
      <c r="L6" s="5">
        <f t="shared" si="0"/>
        <v>44.096284858065019</v>
      </c>
      <c r="M6" s="5">
        <f t="shared" si="0"/>
        <v>38.354813235716847</v>
      </c>
      <c r="N6" s="5">
        <f t="shared" si="0"/>
        <v>34.522119697917788</v>
      </c>
      <c r="O6" s="5">
        <f t="shared" si="0"/>
        <v>31.67462697409951</v>
      </c>
      <c r="P6" s="5">
        <f t="shared" si="0"/>
        <v>29.049129704227198</v>
      </c>
      <c r="Q6" s="5">
        <f>Q4-Q5</f>
        <v>53.555089808017783</v>
      </c>
      <c r="R6" s="5">
        <f t="shared" ref="R6" si="1">R4-R5</f>
        <v>52.466760744061503</v>
      </c>
      <c r="S6" s="5">
        <f t="shared" ref="S6" si="2">S4-S5</f>
        <v>51.493049398171934</v>
      </c>
      <c r="T6" s="5">
        <f t="shared" ref="T6" si="3">T4-T5</f>
        <v>51.06160226365273</v>
      </c>
      <c r="U6" s="5">
        <f t="shared" ref="U6" si="4">U4-U5</f>
        <v>50.688045449404626</v>
      </c>
      <c r="V6" s="5">
        <f t="shared" ref="V6" si="5">V4-V5</f>
        <v>70.326181752764342</v>
      </c>
      <c r="W6" s="5">
        <f t="shared" ref="W6" si="6">W4-W5</f>
        <v>70.317939739415806</v>
      </c>
      <c r="X6" s="5">
        <f t="shared" ref="X6" si="7">X4-X5</f>
        <v>70.307081172938297</v>
      </c>
      <c r="Y6" s="5">
        <f t="shared" ref="Y6" si="8">Y4-Y5</f>
        <v>70.290987924194724</v>
      </c>
      <c r="Z6" s="5">
        <f t="shared" ref="Z6" si="9">Z4-Z5</f>
        <v>70.25918741251985</v>
      </c>
    </row>
    <row r="7" spans="1:27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7" x14ac:dyDescent="0.2">
      <c r="A8" s="7" t="s">
        <v>35</v>
      </c>
    </row>
    <row r="9" spans="1:27" x14ac:dyDescent="0.2">
      <c r="A9" t="s">
        <v>15</v>
      </c>
      <c r="B9" s="5">
        <f>MIN(B6:Z6)</f>
        <v>-92.285298444968703</v>
      </c>
    </row>
    <row r="10" spans="1:27" x14ac:dyDescent="0.2">
      <c r="A10" t="s">
        <v>17</v>
      </c>
      <c r="B10" s="5">
        <f>MAX(B6:Z6)</f>
        <v>70.326181752764342</v>
      </c>
    </row>
    <row r="11" spans="1:27" x14ac:dyDescent="0.2">
      <c r="A11" t="s">
        <v>18</v>
      </c>
      <c r="B11" s="5">
        <f>AVERAGE(B6:Z6)</f>
        <v>26.544726505755325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workbookViewId="0"/>
  </sheetViews>
  <sheetFormatPr defaultRowHeight="12.75" x14ac:dyDescent="0.2"/>
  <cols>
    <col min="1" max="1" width="20.85546875" bestFit="1" customWidth="1"/>
    <col min="2" max="3" width="10.28515625" bestFit="1" customWidth="1"/>
  </cols>
  <sheetData>
    <row r="1" spans="1:26" x14ac:dyDescent="0.2">
      <c r="A1" s="11" t="s">
        <v>75</v>
      </c>
    </row>
    <row r="2" spans="1:26" ht="13.5" thickBot="1" x14ac:dyDescent="0.25"/>
    <row r="3" spans="1:26" s="12" customFormat="1" ht="13.5" thickBot="1" x14ac:dyDescent="0.25">
      <c r="A3" s="72" t="s">
        <v>31</v>
      </c>
      <c r="B3" s="73">
        <v>1</v>
      </c>
      <c r="C3" s="73">
        <v>2</v>
      </c>
      <c r="D3" s="73">
        <v>3</v>
      </c>
      <c r="E3" s="73">
        <v>4</v>
      </c>
      <c r="F3" s="73">
        <v>5</v>
      </c>
      <c r="G3" s="73">
        <v>6</v>
      </c>
      <c r="H3" s="73">
        <v>7</v>
      </c>
      <c r="I3" s="73">
        <v>8</v>
      </c>
      <c r="J3" s="73">
        <v>9</v>
      </c>
      <c r="K3" s="73">
        <v>10</v>
      </c>
      <c r="L3" s="73">
        <v>11</v>
      </c>
      <c r="M3" s="73">
        <v>12</v>
      </c>
      <c r="N3" s="73">
        <v>13</v>
      </c>
      <c r="O3" s="73">
        <v>14</v>
      </c>
      <c r="P3" s="73">
        <v>15</v>
      </c>
      <c r="Q3" s="73">
        <v>16</v>
      </c>
      <c r="R3" s="73">
        <v>17</v>
      </c>
      <c r="S3" s="73">
        <v>18</v>
      </c>
      <c r="T3" s="73">
        <v>19</v>
      </c>
      <c r="U3" s="73">
        <v>20</v>
      </c>
      <c r="V3" s="73">
        <v>21</v>
      </c>
      <c r="W3" s="73">
        <v>22</v>
      </c>
      <c r="X3" s="73">
        <v>23</v>
      </c>
      <c r="Y3" s="73">
        <v>24</v>
      </c>
      <c r="Z3" s="74">
        <v>25</v>
      </c>
    </row>
    <row r="4" spans="1:26" x14ac:dyDescent="0.2">
      <c r="A4" s="80" t="s">
        <v>10</v>
      </c>
      <c r="B4" s="168">
        <f>Parameters!B17</f>
        <v>30000</v>
      </c>
      <c r="C4" s="84">
        <f t="shared" ref="C4:Z4" si="0">B4*(1+Infl)</f>
        <v>30900</v>
      </c>
      <c r="D4" s="84">
        <f t="shared" si="0"/>
        <v>31827</v>
      </c>
      <c r="E4" s="84">
        <f t="shared" si="0"/>
        <v>32781.81</v>
      </c>
      <c r="F4" s="84">
        <f t="shared" si="0"/>
        <v>33765.264299999995</v>
      </c>
      <c r="G4" s="84">
        <f t="shared" si="0"/>
        <v>34778.222228999999</v>
      </c>
      <c r="H4" s="84">
        <f t="shared" si="0"/>
        <v>35821.568895869998</v>
      </c>
      <c r="I4" s="84">
        <f t="shared" si="0"/>
        <v>36896.215962746101</v>
      </c>
      <c r="J4" s="84">
        <f t="shared" si="0"/>
        <v>38003.102441628485</v>
      </c>
      <c r="K4" s="84">
        <f t="shared" si="0"/>
        <v>39143.195514877341</v>
      </c>
      <c r="L4" s="84">
        <f t="shared" si="0"/>
        <v>40317.491380323663</v>
      </c>
      <c r="M4" s="84">
        <f t="shared" si="0"/>
        <v>41527.016121733373</v>
      </c>
      <c r="N4" s="84">
        <f t="shared" si="0"/>
        <v>42772.826605385373</v>
      </c>
      <c r="O4" s="84">
        <f t="shared" si="0"/>
        <v>44056.011403546938</v>
      </c>
      <c r="P4" s="84">
        <f t="shared" si="0"/>
        <v>45377.691745653348</v>
      </c>
      <c r="Q4" s="84">
        <f t="shared" si="0"/>
        <v>46739.022498022947</v>
      </c>
      <c r="R4" s="84">
        <f t="shared" si="0"/>
        <v>48141.193172963634</v>
      </c>
      <c r="S4" s="84">
        <f t="shared" si="0"/>
        <v>49585.428968152548</v>
      </c>
      <c r="T4" s="84">
        <f t="shared" si="0"/>
        <v>51072.991837197129</v>
      </c>
      <c r="U4" s="84">
        <f t="shared" si="0"/>
        <v>52605.181592313042</v>
      </c>
      <c r="V4" s="84">
        <f t="shared" si="0"/>
        <v>54183.337040082435</v>
      </c>
      <c r="W4" s="84">
        <f t="shared" si="0"/>
        <v>55808.837151284912</v>
      </c>
      <c r="X4" s="84">
        <f t="shared" si="0"/>
        <v>57483.102265823458</v>
      </c>
      <c r="Y4" s="84">
        <f t="shared" si="0"/>
        <v>59207.595333798163</v>
      </c>
      <c r="Z4" s="85">
        <f t="shared" si="0"/>
        <v>60983.82319381211</v>
      </c>
    </row>
    <row r="5" spans="1:26" x14ac:dyDescent="0.2">
      <c r="A5" s="81" t="s">
        <v>20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86"/>
    </row>
    <row r="6" spans="1:26" x14ac:dyDescent="0.2">
      <c r="A6" s="19" t="s">
        <v>82</v>
      </c>
      <c r="B6" s="169">
        <f>Parameters!B18</f>
        <v>7250</v>
      </c>
      <c r="C6" s="64">
        <f t="shared" ref="C6:Z6" si="1">B6*(1+Infl)</f>
        <v>7467.5</v>
      </c>
      <c r="D6" s="64">
        <f t="shared" si="1"/>
        <v>7691.5250000000005</v>
      </c>
      <c r="E6" s="64">
        <f t="shared" si="1"/>
        <v>7922.2707500000006</v>
      </c>
      <c r="F6" s="64">
        <f t="shared" si="1"/>
        <v>8159.9388725000008</v>
      </c>
      <c r="G6" s="64">
        <f t="shared" si="1"/>
        <v>8404.7370386750008</v>
      </c>
      <c r="H6" s="64">
        <f t="shared" si="1"/>
        <v>8656.8791498352512</v>
      </c>
      <c r="I6" s="64">
        <f t="shared" si="1"/>
        <v>8916.5855243303085</v>
      </c>
      <c r="J6" s="64">
        <f t="shared" si="1"/>
        <v>9184.0830900602177</v>
      </c>
      <c r="K6" s="64">
        <f t="shared" si="1"/>
        <v>9459.6055827620239</v>
      </c>
      <c r="L6" s="64">
        <f t="shared" si="1"/>
        <v>9743.3937502448844</v>
      </c>
      <c r="M6" s="64">
        <f t="shared" si="1"/>
        <v>10035.695562752231</v>
      </c>
      <c r="N6" s="64">
        <f t="shared" si="1"/>
        <v>10336.766429634798</v>
      </c>
      <c r="O6" s="64">
        <f t="shared" si="1"/>
        <v>10646.869422523841</v>
      </c>
      <c r="P6" s="64">
        <f t="shared" si="1"/>
        <v>10966.275505199557</v>
      </c>
      <c r="Q6" s="64">
        <f t="shared" si="1"/>
        <v>11295.263770355545</v>
      </c>
      <c r="R6" s="64">
        <f t="shared" si="1"/>
        <v>11634.121683466212</v>
      </c>
      <c r="S6" s="64">
        <f t="shared" si="1"/>
        <v>11983.145333970198</v>
      </c>
      <c r="T6" s="64">
        <f t="shared" si="1"/>
        <v>12342.639693989304</v>
      </c>
      <c r="U6" s="64">
        <f t="shared" si="1"/>
        <v>12712.918884808983</v>
      </c>
      <c r="V6" s="64">
        <f t="shared" si="1"/>
        <v>13094.306451353254</v>
      </c>
      <c r="W6" s="64">
        <f t="shared" si="1"/>
        <v>13487.135644893851</v>
      </c>
      <c r="X6" s="64">
        <f t="shared" si="1"/>
        <v>13891.749714240666</v>
      </c>
      <c r="Y6" s="64">
        <f t="shared" si="1"/>
        <v>14308.502205667886</v>
      </c>
      <c r="Z6" s="65">
        <f t="shared" si="1"/>
        <v>14737.757271837923</v>
      </c>
    </row>
    <row r="7" spans="1:26" x14ac:dyDescent="0.2">
      <c r="A7" s="19" t="s">
        <v>81</v>
      </c>
      <c r="B7" s="169">
        <f>Parameters!$B$19*B4</f>
        <v>7500</v>
      </c>
      <c r="C7" s="77">
        <f>Parameters!$B$19*C4</f>
        <v>7725</v>
      </c>
      <c r="D7" s="77">
        <f>Parameters!$B$19*D4</f>
        <v>7956.75</v>
      </c>
      <c r="E7" s="77">
        <f>Parameters!$B$19*E4</f>
        <v>8195.4524999999994</v>
      </c>
      <c r="F7" s="77">
        <f>Parameters!$B$19*F4</f>
        <v>8441.3160749999988</v>
      </c>
      <c r="G7" s="77">
        <f>Parameters!$B$19*G4</f>
        <v>8694.5555572499998</v>
      </c>
      <c r="H7" s="77">
        <f>Parameters!$B$19*H4</f>
        <v>8955.3922239674994</v>
      </c>
      <c r="I7" s="77">
        <f>Parameters!$B$19*I4</f>
        <v>9224.0539906865251</v>
      </c>
      <c r="J7" s="77">
        <f>Parameters!$B$19*J4</f>
        <v>9500.7756104071213</v>
      </c>
      <c r="K7" s="77">
        <f>Parameters!$B$19*K4</f>
        <v>9785.7988787193353</v>
      </c>
      <c r="L7" s="77">
        <f>Parameters!$B$19*L4</f>
        <v>10079.372845080916</v>
      </c>
      <c r="M7" s="77">
        <f>Parameters!$B$19*M4</f>
        <v>10381.754030433343</v>
      </c>
      <c r="N7" s="77">
        <f>Parameters!$B$19*N4</f>
        <v>10693.206651346343</v>
      </c>
      <c r="O7" s="77">
        <f>Parameters!$B$19*O4</f>
        <v>11014.002850886734</v>
      </c>
      <c r="P7" s="77">
        <f>Parameters!$B$19*P4</f>
        <v>11344.422936413337</v>
      </c>
      <c r="Q7" s="77">
        <f>Parameters!$B$19*Q4</f>
        <v>11684.755624505737</v>
      </c>
      <c r="R7" s="77">
        <f>Parameters!$B$19*R4</f>
        <v>12035.298293240909</v>
      </c>
      <c r="S7" s="77">
        <f>Parameters!$B$19*S4</f>
        <v>12396.357242038137</v>
      </c>
      <c r="T7" s="77">
        <f>Parameters!$B$19*T4</f>
        <v>12768.247959299282</v>
      </c>
      <c r="U7" s="77">
        <f>Parameters!$B$19*U4</f>
        <v>13151.29539807826</v>
      </c>
      <c r="V7" s="77">
        <f>Parameters!$B$19*V4</f>
        <v>13545.834260020609</v>
      </c>
      <c r="W7" s="77">
        <f>Parameters!$B$19*W4</f>
        <v>13952.209287821228</v>
      </c>
      <c r="X7" s="77">
        <f>Parameters!$B$19*X4</f>
        <v>14370.775566455864</v>
      </c>
      <c r="Y7" s="77">
        <f>Parameters!$B$19*Y4</f>
        <v>14801.898833449541</v>
      </c>
      <c r="Z7" s="172">
        <f>Parameters!$B$19*Z4</f>
        <v>15245.955798453027</v>
      </c>
    </row>
    <row r="8" spans="1:26" x14ac:dyDescent="0.2">
      <c r="A8" s="19" t="s">
        <v>19</v>
      </c>
      <c r="B8" s="76">
        <f>IF('Mortgage graph'!$B$11&lt;Parameters!$B$13,'Mortgage calcs'!B10,'Mortgage calcs'!B27)</f>
        <v>12971.479507630756</v>
      </c>
      <c r="C8" s="76">
        <f>IF('Mortgage graph'!$B$11&lt;Parameters!$B$13,'Mortgage calcs'!C10,'Mortgage calcs'!C27)</f>
        <v>12971.479507630756</v>
      </c>
      <c r="D8" s="76">
        <f>IF('Mortgage graph'!$B$11&lt;Parameters!$B$13,'Mortgage calcs'!D10,'Mortgage calcs'!D27)</f>
        <v>12971.479507630756</v>
      </c>
      <c r="E8" s="76">
        <f>IF('Mortgage graph'!$B$11&lt;Parameters!$B$13,'Mortgage calcs'!E10,'Mortgage calcs'!E27)</f>
        <v>12971.479507630756</v>
      </c>
      <c r="F8" s="76">
        <f>IF('Mortgage graph'!$B$11&lt;Parameters!$B$13,'Mortgage calcs'!F10,'Mortgage calcs'!F27)</f>
        <v>12971.479507630756</v>
      </c>
      <c r="G8" s="76">
        <f>IF('Mortgage graph'!$B$11&lt;Parameters!$B$13,'Mortgage calcs'!G10,'Mortgage calcs'!G27)</f>
        <v>14733.378164233714</v>
      </c>
      <c r="H8" s="76">
        <f>IF('Mortgage graph'!$B$11&lt;Parameters!$B$13,'Mortgage calcs'!H10,'Mortgage calcs'!H27)</f>
        <v>14733.378164233714</v>
      </c>
      <c r="I8" s="76">
        <f>IF('Mortgage graph'!$B$11&lt;Parameters!$B$13,'Mortgage calcs'!I10,'Mortgage calcs'!I27)</f>
        <v>14733.378164233714</v>
      </c>
      <c r="J8" s="76">
        <f>IF('Mortgage graph'!$B$11&lt;Parameters!$B$13,'Mortgage calcs'!J10,'Mortgage calcs'!J27)</f>
        <v>14733.378164233714</v>
      </c>
      <c r="K8" s="76">
        <f>IF('Mortgage graph'!$B$11&lt;Parameters!$B$13,'Mortgage calcs'!K10,'Mortgage calcs'!K27)</f>
        <v>14733.378164233714</v>
      </c>
      <c r="L8" s="76">
        <f>IF('Mortgage graph'!$B$11&lt;Parameters!$B$13,'Mortgage calcs'!L10,'Mortgage calcs'!L27)</f>
        <v>15540.196166632966</v>
      </c>
      <c r="M8" s="76">
        <f>IF('Mortgage graph'!$B$11&lt;Parameters!$B$13,'Mortgage calcs'!M10,'Mortgage calcs'!M27)</f>
        <v>15540.196166632966</v>
      </c>
      <c r="N8" s="76">
        <f>IF('Mortgage graph'!$B$11&lt;Parameters!$B$13,'Mortgage calcs'!N10,'Mortgage calcs'!N27)</f>
        <v>15540.196166632966</v>
      </c>
      <c r="O8" s="76">
        <f>IF('Mortgage graph'!$B$11&lt;Parameters!$B$13,'Mortgage calcs'!O10,'Mortgage calcs'!O27)</f>
        <v>15540.196166632966</v>
      </c>
      <c r="P8" s="76">
        <f>IF('Mortgage graph'!$B$11&lt;Parameters!$B$13,'Mortgage calcs'!P10,'Mortgage calcs'!P27)</f>
        <v>15540.196166632966</v>
      </c>
      <c r="Q8" s="76">
        <f>IF('Mortgage graph'!$B$11&lt;Parameters!$B$13,'Mortgage calcs'!Q10,'Mortgage calcs'!Q27)</f>
        <v>15848.691190794463</v>
      </c>
      <c r="R8" s="76">
        <f>IF('Mortgage graph'!$B$11&lt;Parameters!$B$13,'Mortgage calcs'!R10,'Mortgage calcs'!R27)</f>
        <v>15848.691190794463</v>
      </c>
      <c r="S8" s="76">
        <f>IF('Mortgage graph'!$B$11&lt;Parameters!$B$13,'Mortgage calcs'!S10,'Mortgage calcs'!S27)</f>
        <v>15848.691190794463</v>
      </c>
      <c r="T8" s="76">
        <f>IF('Mortgage graph'!$B$11&lt;Parameters!$B$13,'Mortgage calcs'!T10,'Mortgage calcs'!T27)</f>
        <v>15848.691190794463</v>
      </c>
      <c r="U8" s="76">
        <f>IF('Mortgage graph'!$B$11&lt;Parameters!$B$13,'Mortgage calcs'!U10,'Mortgage calcs'!U27)</f>
        <v>15848.691190794463</v>
      </c>
      <c r="V8" s="76">
        <f>IF('Mortgage graph'!$B$11&lt;Parameters!$B$13,'Mortgage calcs'!V10,'Mortgage calcs'!V27)</f>
        <v>16084.428898913802</v>
      </c>
      <c r="W8" s="76">
        <f>IF('Mortgage graph'!$B$11&lt;Parameters!$B$13,'Mortgage calcs'!W10,'Mortgage calcs'!W27)</f>
        <v>16084.428898913802</v>
      </c>
      <c r="X8" s="76">
        <f>IF('Mortgage graph'!$B$11&lt;Parameters!$B$13,'Mortgage calcs'!X10,'Mortgage calcs'!X27)</f>
        <v>16084.428898913802</v>
      </c>
      <c r="Y8" s="76">
        <f>IF('Mortgage graph'!$B$11&lt;Parameters!$B$13,'Mortgage calcs'!Y10,'Mortgage calcs'!Y27)</f>
        <v>16084.428898913802</v>
      </c>
      <c r="Z8" s="87">
        <f>IF('Mortgage graph'!$B$11&lt;Parameters!$B$13,'Mortgage calcs'!Z10,'Mortgage calcs'!Z27)</f>
        <v>16084.428898913802</v>
      </c>
    </row>
    <row r="9" spans="1:26" x14ac:dyDescent="0.2">
      <c r="A9" s="82" t="s">
        <v>22</v>
      </c>
      <c r="B9" s="78">
        <f t="shared" ref="B9:Z9" si="2">SUM(B6:B8)</f>
        <v>27721.479507630756</v>
      </c>
      <c r="C9" s="78">
        <f t="shared" si="2"/>
        <v>28163.979507630756</v>
      </c>
      <c r="D9" s="78">
        <f t="shared" si="2"/>
        <v>28619.754507630758</v>
      </c>
      <c r="E9" s="78">
        <f t="shared" si="2"/>
        <v>29089.202757630756</v>
      </c>
      <c r="F9" s="78">
        <f t="shared" si="2"/>
        <v>29572.734455130754</v>
      </c>
      <c r="G9" s="78">
        <f t="shared" si="2"/>
        <v>31832.670760158711</v>
      </c>
      <c r="H9" s="78">
        <f t="shared" si="2"/>
        <v>32345.649538036465</v>
      </c>
      <c r="I9" s="78">
        <f t="shared" si="2"/>
        <v>32874.017679250544</v>
      </c>
      <c r="J9" s="78">
        <f t="shared" si="2"/>
        <v>33418.236864701052</v>
      </c>
      <c r="K9" s="78">
        <f t="shared" si="2"/>
        <v>33978.782625715074</v>
      </c>
      <c r="L9" s="78">
        <f t="shared" si="2"/>
        <v>35362.96276195877</v>
      </c>
      <c r="M9" s="78">
        <f t="shared" si="2"/>
        <v>35957.645759818537</v>
      </c>
      <c r="N9" s="78">
        <f t="shared" si="2"/>
        <v>36570.169247614103</v>
      </c>
      <c r="O9" s="78">
        <f t="shared" si="2"/>
        <v>37201.068440043542</v>
      </c>
      <c r="P9" s="78">
        <f t="shared" si="2"/>
        <v>37850.894608245857</v>
      </c>
      <c r="Q9" s="78">
        <f t="shared" si="2"/>
        <v>38828.710585655746</v>
      </c>
      <c r="R9" s="78">
        <f t="shared" si="2"/>
        <v>39518.111167501585</v>
      </c>
      <c r="S9" s="78">
        <f t="shared" si="2"/>
        <v>40228.193766802797</v>
      </c>
      <c r="T9" s="78">
        <f t="shared" si="2"/>
        <v>40959.578844083051</v>
      </c>
      <c r="U9" s="78">
        <f t="shared" si="2"/>
        <v>41712.905473681705</v>
      </c>
      <c r="V9" s="78">
        <f t="shared" si="2"/>
        <v>42724.569610287661</v>
      </c>
      <c r="W9" s="78">
        <f t="shared" si="2"/>
        <v>43523.773831628881</v>
      </c>
      <c r="X9" s="78">
        <f t="shared" si="2"/>
        <v>44346.954179610329</v>
      </c>
      <c r="Y9" s="78">
        <f t="shared" si="2"/>
        <v>45194.829938031231</v>
      </c>
      <c r="Z9" s="88">
        <f t="shared" si="2"/>
        <v>46068.141969204749</v>
      </c>
    </row>
    <row r="10" spans="1:26" x14ac:dyDescent="0.2">
      <c r="A10" s="83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86"/>
    </row>
    <row r="11" spans="1:26" x14ac:dyDescent="0.2">
      <c r="A11" s="19" t="s">
        <v>21</v>
      </c>
      <c r="B11" s="76">
        <f t="shared" ref="B11:Z11" si="3">B4-B9</f>
        <v>2278.5204923692436</v>
      </c>
      <c r="C11" s="76">
        <f t="shared" si="3"/>
        <v>2736.0204923692436</v>
      </c>
      <c r="D11" s="76">
        <f t="shared" si="3"/>
        <v>3207.2454923692421</v>
      </c>
      <c r="E11" s="76">
        <f t="shared" si="3"/>
        <v>3692.6072423692422</v>
      </c>
      <c r="F11" s="76">
        <f t="shared" si="3"/>
        <v>4192.5298448692411</v>
      </c>
      <c r="G11" s="76">
        <f t="shared" si="3"/>
        <v>2945.5514688412877</v>
      </c>
      <c r="H11" s="76">
        <f t="shared" si="3"/>
        <v>3475.9193578335326</v>
      </c>
      <c r="I11" s="76">
        <f t="shared" si="3"/>
        <v>4022.1982834955561</v>
      </c>
      <c r="J11" s="76">
        <f t="shared" si="3"/>
        <v>4584.8655769274337</v>
      </c>
      <c r="K11" s="76">
        <f t="shared" si="3"/>
        <v>5164.4128891622677</v>
      </c>
      <c r="L11" s="76">
        <f t="shared" si="3"/>
        <v>4954.5286183648932</v>
      </c>
      <c r="M11" s="76">
        <f t="shared" si="3"/>
        <v>5569.3703619148364</v>
      </c>
      <c r="N11" s="76">
        <f t="shared" si="3"/>
        <v>6202.6573577712697</v>
      </c>
      <c r="O11" s="76">
        <f t="shared" si="3"/>
        <v>6854.9429635033957</v>
      </c>
      <c r="P11" s="76">
        <f t="shared" si="3"/>
        <v>7526.7971374074914</v>
      </c>
      <c r="Q11" s="76">
        <f t="shared" si="3"/>
        <v>7910.3119123672004</v>
      </c>
      <c r="R11" s="76">
        <f t="shared" si="3"/>
        <v>8623.082005462049</v>
      </c>
      <c r="S11" s="76">
        <f t="shared" si="3"/>
        <v>9357.2352013497512</v>
      </c>
      <c r="T11" s="76">
        <f t="shared" si="3"/>
        <v>10113.412993114078</v>
      </c>
      <c r="U11" s="76">
        <f t="shared" si="3"/>
        <v>10892.276118631336</v>
      </c>
      <c r="V11" s="76">
        <f t="shared" si="3"/>
        <v>11458.767429794774</v>
      </c>
      <c r="W11" s="76">
        <f t="shared" si="3"/>
        <v>12285.06331965603</v>
      </c>
      <c r="X11" s="76">
        <f t="shared" si="3"/>
        <v>13136.148086213128</v>
      </c>
      <c r="Y11" s="76">
        <f t="shared" si="3"/>
        <v>14012.765395766932</v>
      </c>
      <c r="Z11" s="87">
        <f t="shared" si="3"/>
        <v>14915.68122460736</v>
      </c>
    </row>
    <row r="12" spans="1:26" x14ac:dyDescent="0.2">
      <c r="A12" s="82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9"/>
    </row>
    <row r="13" spans="1:26" ht="13.5" thickBot="1" x14ac:dyDescent="0.25">
      <c r="A13" s="20" t="s">
        <v>68</v>
      </c>
      <c r="B13" s="170">
        <f>B11</f>
        <v>2278.5204923692436</v>
      </c>
      <c r="C13" s="90">
        <f>B13+C11</f>
        <v>5014.5409847384872</v>
      </c>
      <c r="D13" s="90">
        <f t="shared" ref="D13:Z13" si="4">C13+D11</f>
        <v>8221.7864771077293</v>
      </c>
      <c r="E13" s="90">
        <f t="shared" si="4"/>
        <v>11914.393719476971</v>
      </c>
      <c r="F13" s="90">
        <f t="shared" si="4"/>
        <v>16106.923564346213</v>
      </c>
      <c r="G13" s="90">
        <f t="shared" si="4"/>
        <v>19052.4750331875</v>
      </c>
      <c r="H13" s="90">
        <f t="shared" si="4"/>
        <v>22528.394391021033</v>
      </c>
      <c r="I13" s="90">
        <f t="shared" si="4"/>
        <v>26550.592674516589</v>
      </c>
      <c r="J13" s="90">
        <f t="shared" si="4"/>
        <v>31135.458251444023</v>
      </c>
      <c r="K13" s="90">
        <f t="shared" si="4"/>
        <v>36299.871140606294</v>
      </c>
      <c r="L13" s="90">
        <f t="shared" si="4"/>
        <v>41254.399758971187</v>
      </c>
      <c r="M13" s="90">
        <f t="shared" si="4"/>
        <v>46823.770120886024</v>
      </c>
      <c r="N13" s="90">
        <f t="shared" si="4"/>
        <v>53026.427478657293</v>
      </c>
      <c r="O13" s="90">
        <f>N13+O11</f>
        <v>59881.370442160689</v>
      </c>
      <c r="P13" s="90">
        <f t="shared" si="4"/>
        <v>67408.16757956818</v>
      </c>
      <c r="Q13" s="90">
        <f t="shared" si="4"/>
        <v>75318.479491935374</v>
      </c>
      <c r="R13" s="90">
        <f t="shared" si="4"/>
        <v>83941.56149739743</v>
      </c>
      <c r="S13" s="90">
        <f t="shared" si="4"/>
        <v>93298.796698747174</v>
      </c>
      <c r="T13" s="90">
        <f t="shared" si="4"/>
        <v>103412.20969186125</v>
      </c>
      <c r="U13" s="90">
        <f t="shared" si="4"/>
        <v>114304.4858104926</v>
      </c>
      <c r="V13" s="90">
        <f t="shared" si="4"/>
        <v>125763.25324028736</v>
      </c>
      <c r="W13" s="90">
        <f t="shared" si="4"/>
        <v>138048.3165599434</v>
      </c>
      <c r="X13" s="90">
        <f t="shared" si="4"/>
        <v>151184.46464615653</v>
      </c>
      <c r="Y13" s="90">
        <f t="shared" si="4"/>
        <v>165197.23004192347</v>
      </c>
      <c r="Z13" s="91">
        <f t="shared" si="4"/>
        <v>180112.91126653083</v>
      </c>
    </row>
    <row r="14" spans="1:26" ht="13.5" thickBot="1" x14ac:dyDescent="0.25"/>
    <row r="15" spans="1:26" ht="13.5" thickBot="1" x14ac:dyDescent="0.25">
      <c r="A15" s="22" t="s">
        <v>69</v>
      </c>
      <c r="B15" s="144">
        <f>Parameters!B22</f>
        <v>20000</v>
      </c>
    </row>
    <row r="16" spans="1:26" ht="13.5" thickBot="1" x14ac:dyDescent="0.25"/>
    <row r="17" spans="1:4" ht="13.5" thickBot="1" x14ac:dyDescent="0.25">
      <c r="A17" s="36" t="s">
        <v>70</v>
      </c>
      <c r="B17" s="145">
        <f>MATCH(B15,B13:Z13)+1</f>
        <v>7</v>
      </c>
      <c r="C17" s="22" t="s">
        <v>71</v>
      </c>
    </row>
    <row r="22" spans="1:4" x14ac:dyDescent="0.2">
      <c r="D22" s="146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workbookViewId="0"/>
  </sheetViews>
  <sheetFormatPr defaultRowHeight="12.75" x14ac:dyDescent="0.2"/>
  <cols>
    <col min="1" max="1" width="12.42578125" customWidth="1"/>
    <col min="2" max="2" width="10.28515625" bestFit="1" customWidth="1"/>
  </cols>
  <sheetData>
    <row r="1" spans="1:26" x14ac:dyDescent="0.2">
      <c r="A1" s="11" t="s">
        <v>74</v>
      </c>
    </row>
    <row r="3" spans="1:26" x14ac:dyDescent="0.2">
      <c r="A3" t="s">
        <v>31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>
        <v>21</v>
      </c>
      <c r="W3">
        <v>22</v>
      </c>
      <c r="X3">
        <v>23</v>
      </c>
      <c r="Y3">
        <v>24</v>
      </c>
      <c r="Z3">
        <v>25</v>
      </c>
    </row>
    <row r="4" spans="1:26" x14ac:dyDescent="0.2">
      <c r="A4" t="s">
        <v>68</v>
      </c>
      <c r="B4" s="3">
        <f>'Household budget'!B13</f>
        <v>2278.5204923692436</v>
      </c>
      <c r="C4" s="3">
        <f>'Household budget'!C13</f>
        <v>5014.5409847384872</v>
      </c>
      <c r="D4" s="3">
        <f>'Household budget'!D13</f>
        <v>8221.7864771077293</v>
      </c>
      <c r="E4" s="3">
        <f>'Household budget'!E13</f>
        <v>11914.393719476971</v>
      </c>
      <c r="F4" s="3">
        <f>'Household budget'!F13</f>
        <v>16106.923564346213</v>
      </c>
      <c r="G4" s="3">
        <f>'Household budget'!G13</f>
        <v>19052.4750331875</v>
      </c>
      <c r="H4" s="3">
        <f>'Household budget'!H13</f>
        <v>22528.394391021033</v>
      </c>
      <c r="I4" s="3">
        <f>'Household budget'!I13</f>
        <v>26550.592674516589</v>
      </c>
      <c r="J4" s="3">
        <f>'Household budget'!J13</f>
        <v>31135.458251444023</v>
      </c>
      <c r="K4" s="3">
        <f>'Household budget'!K13</f>
        <v>36299.871140606294</v>
      </c>
      <c r="L4" s="3">
        <f>'Household budget'!L13</f>
        <v>41254.399758971187</v>
      </c>
      <c r="M4" s="3">
        <f>'Household budget'!M13</f>
        <v>46823.770120886024</v>
      </c>
      <c r="N4" s="3">
        <f>'Household budget'!N13</f>
        <v>53026.427478657293</v>
      </c>
      <c r="O4" s="3">
        <f>'Household budget'!O13</f>
        <v>59881.370442160689</v>
      </c>
      <c r="P4" s="3">
        <f>'Household budget'!P13</f>
        <v>67408.16757956818</v>
      </c>
      <c r="Q4" s="3">
        <f>'Household budget'!Q13</f>
        <v>75318.479491935374</v>
      </c>
      <c r="R4" s="3">
        <f>'Household budget'!R13</f>
        <v>83941.56149739743</v>
      </c>
      <c r="S4" s="3">
        <f>'Household budget'!S13</f>
        <v>93298.796698747174</v>
      </c>
      <c r="T4" s="3">
        <f>'Household budget'!T13</f>
        <v>103412.20969186125</v>
      </c>
      <c r="U4" s="3">
        <f>'Household budget'!U13</f>
        <v>114304.4858104926</v>
      </c>
      <c r="V4" s="3">
        <f>'Household budget'!V13</f>
        <v>125763.25324028736</v>
      </c>
      <c r="W4" s="3">
        <f>'Household budget'!W13</f>
        <v>138048.3165599434</v>
      </c>
      <c r="X4" s="3">
        <f>'Household budget'!X13</f>
        <v>151184.46464615653</v>
      </c>
      <c r="Y4" s="3">
        <f>'Household budget'!Y13</f>
        <v>165197.23004192347</v>
      </c>
      <c r="Z4" s="3">
        <f>'Household budget'!Z13</f>
        <v>180112.91126653083</v>
      </c>
    </row>
    <row r="5" spans="1:26" x14ac:dyDescent="0.2">
      <c r="A5" t="s">
        <v>37</v>
      </c>
      <c r="B5" s="3">
        <f>Parameters!$B$22</f>
        <v>20000</v>
      </c>
      <c r="C5" s="3">
        <f>Parameters!$B$22</f>
        <v>20000</v>
      </c>
      <c r="D5" s="3">
        <f>Parameters!$B$22</f>
        <v>20000</v>
      </c>
      <c r="E5" s="3">
        <f>Parameters!$B$22</f>
        <v>20000</v>
      </c>
      <c r="F5" s="3">
        <f>Parameters!$B$22</f>
        <v>20000</v>
      </c>
      <c r="G5" s="3">
        <f>Parameters!$B$22</f>
        <v>20000</v>
      </c>
      <c r="H5" s="3">
        <f>Parameters!$B$22</f>
        <v>20000</v>
      </c>
      <c r="I5" s="3">
        <f>Parameters!$B$22</f>
        <v>20000</v>
      </c>
      <c r="J5" s="3">
        <f>Parameters!$B$22</f>
        <v>20000</v>
      </c>
      <c r="K5" s="3">
        <f>Parameters!$B$22</f>
        <v>20000</v>
      </c>
      <c r="L5" s="3">
        <f>Parameters!$B$22</f>
        <v>20000</v>
      </c>
      <c r="M5" s="3">
        <f>Parameters!$B$22</f>
        <v>20000</v>
      </c>
      <c r="N5" s="3">
        <f>Parameters!$B$22</f>
        <v>20000</v>
      </c>
      <c r="O5" s="3">
        <f>Parameters!$B$22</f>
        <v>20000</v>
      </c>
      <c r="P5" s="3">
        <f>Parameters!$B$22</f>
        <v>20000</v>
      </c>
      <c r="Q5" s="3">
        <f>Parameters!$B$22</f>
        <v>20000</v>
      </c>
      <c r="R5" s="3">
        <f>Parameters!$B$22</f>
        <v>20000</v>
      </c>
      <c r="S5" s="3">
        <f>Parameters!$B$22</f>
        <v>20000</v>
      </c>
      <c r="T5" s="3">
        <f>Parameters!$B$22</f>
        <v>20000</v>
      </c>
      <c r="U5" s="3">
        <f>Parameters!$B$22</f>
        <v>20000</v>
      </c>
      <c r="V5" s="3">
        <f>Parameters!$B$22</f>
        <v>20000</v>
      </c>
      <c r="W5" s="3">
        <f>Parameters!$B$22</f>
        <v>20000</v>
      </c>
      <c r="X5" s="3">
        <f>Parameters!$B$22</f>
        <v>20000</v>
      </c>
      <c r="Y5" s="3">
        <f>Parameters!$B$22</f>
        <v>20000</v>
      </c>
      <c r="Z5" s="3">
        <f>Parameters!$B$22</f>
        <v>20000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Raw data</vt:lpstr>
      <vt:lpstr>Parameters</vt:lpstr>
      <vt:lpstr>Curves</vt:lpstr>
      <vt:lpstr>Mortgage calcs</vt:lpstr>
      <vt:lpstr>Mortgage graph</vt:lpstr>
      <vt:lpstr>Household budget</vt:lpstr>
      <vt:lpstr>Budget graph</vt:lpstr>
      <vt:lpstr>fee</vt:lpstr>
      <vt:lpstr>fterm</vt:lpstr>
      <vt:lpstr>Infl</vt:lpstr>
      <vt:lpstr>mortgage</vt:lpstr>
      <vt:lpstr>term</vt:lpstr>
    </vt:vector>
  </TitlesOfParts>
  <Company>Towers Watson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Windows User</cp:lastModifiedBy>
  <dcterms:created xsi:type="dcterms:W3CDTF">2015-07-16T18:50:26Z</dcterms:created>
  <dcterms:modified xsi:type="dcterms:W3CDTF">2015-11-11T11:55:36Z</dcterms:modified>
</cp:coreProperties>
</file>